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7_jul\"/>
    </mc:Choice>
  </mc:AlternateContent>
  <bookViews>
    <workbookView xWindow="0" yWindow="0" windowWidth="19200" windowHeight="731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Sheet1!$A$1:$X$79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5" i="1" l="1"/>
  <c r="V74" i="1"/>
  <c r="V69" i="1"/>
  <c r="V68" i="1"/>
  <c r="V63" i="1"/>
  <c r="V62" i="1"/>
  <c r="V57" i="1"/>
  <c r="V56" i="1"/>
  <c r="V51" i="1"/>
  <c r="V50" i="1"/>
  <c r="V45" i="1"/>
  <c r="V44" i="1"/>
  <c r="V39" i="1"/>
  <c r="V38" i="1"/>
  <c r="V33" i="1"/>
  <c r="V32" i="1"/>
  <c r="V21" i="1"/>
  <c r="V20" i="1"/>
  <c r="V15" i="1"/>
  <c r="V14" i="1"/>
  <c r="V9" i="1"/>
  <c r="V8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3" i="1"/>
  <c r="G42" i="1"/>
  <c r="G41" i="1"/>
  <c r="G40" i="1"/>
  <c r="G37" i="1"/>
  <c r="G36" i="1"/>
  <c r="G35" i="1"/>
  <c r="G34" i="1"/>
  <c r="G31" i="1"/>
  <c r="G30" i="1"/>
  <c r="G29" i="1"/>
  <c r="G25" i="1"/>
  <c r="G22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X11" i="1" l="1"/>
  <c r="X17" i="1" s="1"/>
  <c r="X23" i="1" s="1"/>
  <c r="X77" i="1" s="1"/>
  <c r="X12" i="1"/>
  <c r="X18" i="1" s="1"/>
  <c r="X24" i="1" s="1"/>
  <c r="X78" i="1" s="1"/>
  <c r="X13" i="1"/>
  <c r="X19" i="1" s="1"/>
  <c r="X25" i="1" s="1"/>
  <c r="X79" i="1" s="1"/>
  <c r="X4" i="1" l="1"/>
  <c r="X28" i="1" l="1"/>
  <c r="X27" i="1"/>
  <c r="X26" i="1"/>
  <c r="X46" i="1" l="1"/>
  <c r="X40" i="1"/>
  <c r="X34" i="1"/>
  <c r="X22" i="1"/>
  <c r="X76" i="1"/>
  <c r="X70" i="1"/>
  <c r="X64" i="1"/>
  <c r="X58" i="1"/>
  <c r="X52" i="1"/>
  <c r="X16" i="1"/>
  <c r="X10" i="1"/>
  <c r="X74" i="1" l="1"/>
  <c r="X44" i="1" l="1"/>
  <c r="X57" i="1"/>
  <c r="X32" i="1"/>
  <c r="X75" i="1"/>
  <c r="X20" i="1"/>
  <c r="X63" i="1"/>
  <c r="X15" i="1"/>
  <c r="X33" i="1"/>
  <c r="X69" i="1"/>
  <c r="X8" i="1"/>
  <c r="X56" i="1"/>
  <c r="X39" i="1"/>
  <c r="X38" i="1"/>
  <c r="X50" i="1"/>
  <c r="X9" i="1"/>
  <c r="X45" i="1"/>
  <c r="X68" i="1"/>
  <c r="X21" i="1"/>
  <c r="X51" i="1"/>
  <c r="X62" i="1"/>
  <c r="X14" i="1"/>
  <c r="G4" i="1" l="1"/>
  <c r="G2" i="1"/>
  <c r="G3" i="1"/>
  <c r="V2" i="1"/>
  <c r="X2" i="1" s="1"/>
  <c r="V3" i="1"/>
  <c r="X3" i="1" s="1"/>
  <c r="G27" i="1" l="1"/>
  <c r="G28" i="1"/>
  <c r="G26" i="1"/>
  <c r="G39" i="1" l="1"/>
  <c r="G24" i="1"/>
  <c r="G45" i="1"/>
  <c r="G32" i="1" l="1"/>
  <c r="G44" i="1"/>
  <c r="G33" i="1" l="1"/>
  <c r="G21" i="1"/>
  <c r="G20" i="1"/>
  <c r="G23" i="1"/>
  <c r="G38" i="1" l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<sst xmlns="http://schemas.openxmlformats.org/spreadsheetml/2006/main" count="381" uniqueCount="49">
  <si>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</si>
  <si>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</si>
  <si>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</si>
  <si>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</si>
  <si>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</si>
  <si>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</si>
  <si>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</si>
  <si>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</si>
  <si>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</si>
  <si>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</si>
  <si>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</si>
  <si>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</si>
  <si>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</si>
  <si>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</si>
  <si>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</si>
  <si>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</si>
  <si>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</si>
  <si>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</si>
  <si>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</si>
  <si>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</si>
  <si>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</si>
  <si>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</si>
  <si>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</si>
  <si>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</si>
  <si>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</si>
  <si>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</si>
  <si>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</si>
  <si>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</si>
  <si>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</si>
  <si>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</si>
  <si>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</si>
  <si>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</si>
  <si>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</si>
  <si>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</si>
  <si>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</si>
  <si>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</si>
  <si>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</si>
  <si>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</si>
  <si>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</si>
  <si>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</si>
  <si>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</si>
  <si>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</si>
  <si>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</si>
  <si>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</si>
  <si>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</si>
  <si>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</si>
  <si>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Enero 2017</t>
  </si>
  <si>
    <t>Reliquidacion FAIE Febrero 2017</t>
  </si>
  <si>
    <t>Reliquidacion energía enero y febrero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</si>
</sst>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\ #,##0;[Red]\-&quot;$&quot;\ #,##0"/>
    <numFmt numFmtId="165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 applyAlignment="1">
      <alignment horizontal="right"/>
    </xf>
    <xf numFmtId="164" fontId="1" fillId="2" borderId="0" xfId="0" applyNumberFormat="1" applyFont="1" applyFill="1" applyAlignment="1">
      <alignment horizontal="center" wrapText="1"/>
    </xf>
    <xf numFmtId="165" fontId="0" fillId="0" borderId="1" xfId="0" applyNumberFormat="1" applyFill="1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7_jul/Ventas_empresas_Gx_Jul_2017_Ae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N°1"/>
      <sheetName val="Tabla N°2"/>
      <sheetName val="Sheet2"/>
      <sheetName val="Tabla N°3"/>
      <sheetName val="Sheet1"/>
      <sheetName val="Nombres y Códigos"/>
      <sheetName val="Nuevos Codigos"/>
    </sheetNames>
    <sheetDataSet>
      <sheetData sheetId="0" refreshError="1"/>
      <sheetData sheetId="1" refreshError="1"/>
      <sheetData sheetId="2" refreshError="1"/>
      <sheetData sheetId="3">
        <row r="8">
          <cell r="C8" t="str">
            <v>Elecda SIC</v>
          </cell>
          <cell r="U8">
            <v>0</v>
          </cell>
          <cell r="V8">
            <v>49.597000000000001</v>
          </cell>
          <cell r="W8">
            <v>0</v>
          </cell>
          <cell r="X8">
            <v>2074.7420000000002</v>
          </cell>
          <cell r="Y8">
            <v>0</v>
          </cell>
          <cell r="BD8">
            <v>-11.461</v>
          </cell>
        </row>
        <row r="9">
          <cell r="C9" t="str">
            <v>Elecda SIC</v>
          </cell>
          <cell r="U9">
            <v>0</v>
          </cell>
          <cell r="V9">
            <v>50.213000000000001</v>
          </cell>
          <cell r="W9">
            <v>0</v>
          </cell>
          <cell r="X9">
            <v>2100.5100000000002</v>
          </cell>
          <cell r="Y9">
            <v>0</v>
          </cell>
        </row>
        <row r="10">
          <cell r="C10" t="str">
            <v>Elecda SIC</v>
          </cell>
          <cell r="U10">
            <v>0.25</v>
          </cell>
          <cell r="V10">
            <v>34.320999999999998</v>
          </cell>
          <cell r="W10">
            <v>1664.5139999999999</v>
          </cell>
          <cell r="X10">
            <v>1435.7159999999999</v>
          </cell>
          <cell r="Y10">
            <v>0</v>
          </cell>
        </row>
        <row r="11">
          <cell r="C11" t="str">
            <v>EMELAT</v>
          </cell>
          <cell r="U11">
            <v>0</v>
          </cell>
          <cell r="V11">
            <v>122.883</v>
          </cell>
          <cell r="W11">
            <v>0</v>
          </cell>
          <cell r="X11">
            <v>5602.1130000000003</v>
          </cell>
          <cell r="Y11">
            <v>0</v>
          </cell>
        </row>
        <row r="12">
          <cell r="C12" t="str">
            <v>EMELAT</v>
          </cell>
          <cell r="U12">
            <v>0</v>
          </cell>
          <cell r="V12">
            <v>12.36</v>
          </cell>
          <cell r="W12">
            <v>0</v>
          </cell>
          <cell r="X12">
            <v>517.04399999999998</v>
          </cell>
          <cell r="Y12">
            <v>8.0000000000000002E-3</v>
          </cell>
        </row>
        <row r="13">
          <cell r="C13" t="str">
            <v>EMELAT</v>
          </cell>
          <cell r="U13">
            <v>0</v>
          </cell>
          <cell r="V13">
            <v>28.998999999999999</v>
          </cell>
          <cell r="W13">
            <v>0</v>
          </cell>
          <cell r="X13">
            <v>1309.769</v>
          </cell>
          <cell r="Y13">
            <v>0</v>
          </cell>
        </row>
        <row r="14">
          <cell r="C14" t="str">
            <v>EMELAT</v>
          </cell>
          <cell r="U14">
            <v>0</v>
          </cell>
          <cell r="V14">
            <v>0.156</v>
          </cell>
          <cell r="W14">
            <v>0</v>
          </cell>
          <cell r="X14">
            <v>7.9409999999999998</v>
          </cell>
          <cell r="Y14">
            <v>0</v>
          </cell>
        </row>
        <row r="15">
          <cell r="C15" t="str">
            <v>EMELAT</v>
          </cell>
          <cell r="U15">
            <v>0</v>
          </cell>
          <cell r="V15">
            <v>149.63900000000001</v>
          </cell>
          <cell r="W15">
            <v>0</v>
          </cell>
          <cell r="X15">
            <v>6821.8919999999998</v>
          </cell>
          <cell r="Y15">
            <v>0</v>
          </cell>
        </row>
        <row r="16">
          <cell r="C16" t="str">
            <v>EMELAT</v>
          </cell>
          <cell r="U16">
            <v>0</v>
          </cell>
          <cell r="V16">
            <v>13.2</v>
          </cell>
          <cell r="W16">
            <v>0</v>
          </cell>
          <cell r="X16">
            <v>552.18200000000002</v>
          </cell>
          <cell r="Y16">
            <v>3.84</v>
          </cell>
        </row>
        <row r="17">
          <cell r="C17" t="str">
            <v>EMELAT</v>
          </cell>
          <cell r="U17">
            <v>0</v>
          </cell>
          <cell r="V17">
            <v>34.619999999999997</v>
          </cell>
          <cell r="W17">
            <v>0</v>
          </cell>
          <cell r="X17">
            <v>1563.6469999999999</v>
          </cell>
          <cell r="Y17">
            <v>0.14399999999999999</v>
          </cell>
        </row>
        <row r="18">
          <cell r="C18" t="str">
            <v>EMELAT</v>
          </cell>
          <cell r="U18">
            <v>0</v>
          </cell>
          <cell r="V18">
            <v>9.4E-2</v>
          </cell>
          <cell r="W18">
            <v>0</v>
          </cell>
          <cell r="X18">
            <v>4.7850000000000001</v>
          </cell>
          <cell r="Y18">
            <v>3.9249999999999998</v>
          </cell>
        </row>
        <row r="19">
          <cell r="C19" t="str">
            <v>EMELAT</v>
          </cell>
          <cell r="U19">
            <v>0.55100000000000005</v>
          </cell>
          <cell r="V19">
            <v>78.605999999999995</v>
          </cell>
          <cell r="W19">
            <v>3941.49</v>
          </cell>
          <cell r="X19">
            <v>3583.569</v>
          </cell>
          <cell r="Y19">
            <v>0</v>
          </cell>
          <cell r="BC19">
            <v>0</v>
          </cell>
          <cell r="BD19">
            <v>-44.121000000000002</v>
          </cell>
          <cell r="BE19">
            <v>-1.4E-2</v>
          </cell>
        </row>
        <row r="20">
          <cell r="C20" t="str">
            <v>EMELAT</v>
          </cell>
          <cell r="U20">
            <v>6.0999999999999999E-2</v>
          </cell>
          <cell r="V20">
            <v>8.6389999999999993</v>
          </cell>
          <cell r="W20">
            <v>406.14100000000002</v>
          </cell>
          <cell r="X20">
            <v>361.387</v>
          </cell>
          <cell r="Y20">
            <v>0.24199999999999999</v>
          </cell>
        </row>
        <row r="21">
          <cell r="C21" t="str">
            <v>EMELAT</v>
          </cell>
          <cell r="U21">
            <v>0.17100000000000001</v>
          </cell>
          <cell r="V21">
            <v>24.068000000000001</v>
          </cell>
          <cell r="W21">
            <v>1233.9269999999999</v>
          </cell>
          <cell r="X21">
            <v>1087.0550000000001</v>
          </cell>
          <cell r="Y21">
            <v>0</v>
          </cell>
        </row>
        <row r="22">
          <cell r="C22" t="str">
            <v>EMELAT</v>
          </cell>
          <cell r="U22">
            <v>1E-3</v>
          </cell>
          <cell r="V22">
            <v>0.112</v>
          </cell>
          <cell r="W22">
            <v>5.1710000000000003</v>
          </cell>
          <cell r="X22">
            <v>5.7009999999999996</v>
          </cell>
          <cell r="Y22">
            <v>0</v>
          </cell>
        </row>
        <row r="23">
          <cell r="C23" t="str">
            <v>Conafe</v>
          </cell>
          <cell r="U23">
            <v>0</v>
          </cell>
          <cell r="V23">
            <v>2872.0909999999999</v>
          </cell>
          <cell r="W23">
            <v>0</v>
          </cell>
          <cell r="X23">
            <v>151781.39300000001</v>
          </cell>
          <cell r="Y23">
            <v>0</v>
          </cell>
        </row>
        <row r="24">
          <cell r="C24" t="str">
            <v>Conafe</v>
          </cell>
          <cell r="U24">
            <v>0</v>
          </cell>
          <cell r="V24">
            <v>316.79500000000002</v>
          </cell>
          <cell r="W24">
            <v>0</v>
          </cell>
          <cell r="X24">
            <v>14308.362999999999</v>
          </cell>
          <cell r="Y24">
            <v>0</v>
          </cell>
        </row>
        <row r="25">
          <cell r="C25" t="str">
            <v>Conafe</v>
          </cell>
          <cell r="U25">
            <v>0</v>
          </cell>
          <cell r="V25">
            <v>94.45</v>
          </cell>
          <cell r="W25">
            <v>0</v>
          </cell>
          <cell r="X25">
            <v>5054.6809999999996</v>
          </cell>
          <cell r="Y25">
            <v>0</v>
          </cell>
        </row>
        <row r="26">
          <cell r="C26" t="str">
            <v>Conafe</v>
          </cell>
          <cell r="U26">
            <v>0</v>
          </cell>
          <cell r="V26">
            <v>7461.3549999999996</v>
          </cell>
          <cell r="W26">
            <v>0</v>
          </cell>
          <cell r="X26">
            <v>379812.815</v>
          </cell>
          <cell r="Y26">
            <v>0</v>
          </cell>
          <cell r="BC26">
            <v>-247.23400000000001</v>
          </cell>
          <cell r="BD26">
            <v>-5307.2629999999999</v>
          </cell>
          <cell r="BE26">
            <v>-2E-3</v>
          </cell>
        </row>
        <row r="27">
          <cell r="C27" t="str">
            <v>Conafe</v>
          </cell>
          <cell r="U27">
            <v>0</v>
          </cell>
          <cell r="V27">
            <v>3119.5509999999999</v>
          </cell>
          <cell r="W27">
            <v>0</v>
          </cell>
          <cell r="X27">
            <v>168583.65599999999</v>
          </cell>
          <cell r="Y27">
            <v>0</v>
          </cell>
        </row>
        <row r="28">
          <cell r="C28" t="str">
            <v>Conafe</v>
          </cell>
          <cell r="U28">
            <v>0</v>
          </cell>
          <cell r="V28">
            <v>3637.2249999999999</v>
          </cell>
          <cell r="W28">
            <v>0</v>
          </cell>
          <cell r="X28">
            <v>192216.43</v>
          </cell>
          <cell r="Y28">
            <v>0</v>
          </cell>
        </row>
        <row r="29">
          <cell r="C29" t="str">
            <v>Conafe</v>
          </cell>
          <cell r="U29">
            <v>0</v>
          </cell>
          <cell r="V29">
            <v>368.16199999999998</v>
          </cell>
          <cell r="W29">
            <v>0</v>
          </cell>
          <cell r="X29">
            <v>16628.404999999999</v>
          </cell>
          <cell r="Y29">
            <v>0.152</v>
          </cell>
        </row>
        <row r="30">
          <cell r="C30" t="str">
            <v>Conafe</v>
          </cell>
          <cell r="U30">
            <v>0</v>
          </cell>
          <cell r="V30">
            <v>139.035</v>
          </cell>
          <cell r="W30">
            <v>0</v>
          </cell>
          <cell r="X30">
            <v>7440.7359999999999</v>
          </cell>
          <cell r="Y30">
            <v>0</v>
          </cell>
        </row>
        <row r="31">
          <cell r="C31" t="str">
            <v>Conafe</v>
          </cell>
          <cell r="U31">
            <v>0</v>
          </cell>
          <cell r="V31">
            <v>9518.6419999999998</v>
          </cell>
          <cell r="W31">
            <v>0</v>
          </cell>
          <cell r="X31">
            <v>484536.95199999999</v>
          </cell>
          <cell r="Y31">
            <v>0</v>
          </cell>
        </row>
        <row r="32">
          <cell r="C32" t="str">
            <v>Conafe</v>
          </cell>
          <cell r="U32">
            <v>0</v>
          </cell>
          <cell r="V32">
            <v>4474.3230000000003</v>
          </cell>
          <cell r="W32">
            <v>0</v>
          </cell>
          <cell r="X32">
            <v>241796.889</v>
          </cell>
          <cell r="Y32">
            <v>0</v>
          </cell>
        </row>
        <row r="33">
          <cell r="C33" t="str">
            <v>Conafe</v>
          </cell>
          <cell r="U33">
            <v>16.260999999999999</v>
          </cell>
          <cell r="V33">
            <v>2328.7550000000001</v>
          </cell>
          <cell r="W33">
            <v>89370.394</v>
          </cell>
          <cell r="X33">
            <v>123067.715</v>
          </cell>
          <cell r="Y33">
            <v>0</v>
          </cell>
        </row>
        <row r="34">
          <cell r="C34" t="str">
            <v>Conafe</v>
          </cell>
          <cell r="U34">
            <v>2.2999999999999998</v>
          </cell>
          <cell r="V34">
            <v>316.00200000000001</v>
          </cell>
          <cell r="W34">
            <v>16596.679</v>
          </cell>
          <cell r="X34">
            <v>14272.546</v>
          </cell>
          <cell r="Y34">
            <v>0</v>
          </cell>
        </row>
        <row r="35">
          <cell r="C35" t="str">
            <v>Conafe</v>
          </cell>
          <cell r="U35">
            <v>0.68</v>
          </cell>
          <cell r="V35">
            <v>90.055000000000007</v>
          </cell>
          <cell r="W35">
            <v>3814.3879999999999</v>
          </cell>
          <cell r="X35">
            <v>4819.473</v>
          </cell>
          <cell r="Y35">
            <v>0</v>
          </cell>
        </row>
        <row r="36">
          <cell r="C36" t="str">
            <v>Conafe</v>
          </cell>
          <cell r="U36">
            <v>44.823999999999998</v>
          </cell>
          <cell r="V36">
            <v>6473.0910000000003</v>
          </cell>
          <cell r="W36">
            <v>231788.20800000001</v>
          </cell>
          <cell r="X36">
            <v>329506.22399999999</v>
          </cell>
          <cell r="Y36">
            <v>0</v>
          </cell>
        </row>
        <row r="37">
          <cell r="C37" t="str">
            <v>Conafe</v>
          </cell>
          <cell r="U37">
            <v>21.332999999999998</v>
          </cell>
          <cell r="V37">
            <v>2930.56</v>
          </cell>
          <cell r="W37">
            <v>120724.618</v>
          </cell>
          <cell r="X37">
            <v>158370.39300000001</v>
          </cell>
          <cell r="Y37">
            <v>0</v>
          </cell>
        </row>
        <row r="38">
          <cell r="C38" t="str">
            <v>SAESA</v>
          </cell>
          <cell r="U38">
            <v>0</v>
          </cell>
          <cell r="V38">
            <v>148.59700000000001</v>
          </cell>
          <cell r="W38">
            <v>0</v>
          </cell>
          <cell r="X38">
            <v>8622.1682766866234</v>
          </cell>
          <cell r="Y38">
            <v>0.99299999999999999</v>
          </cell>
        </row>
        <row r="39">
          <cell r="C39" t="str">
            <v>SAESA</v>
          </cell>
          <cell r="U39">
            <v>0</v>
          </cell>
          <cell r="V39">
            <v>111.34399999999999</v>
          </cell>
          <cell r="W39">
            <v>0</v>
          </cell>
          <cell r="X39">
            <v>6524.9738978965679</v>
          </cell>
          <cell r="Y39">
            <v>2.673</v>
          </cell>
        </row>
        <row r="40">
          <cell r="C40" t="str">
            <v>SAESA</v>
          </cell>
          <cell r="U40">
            <v>0</v>
          </cell>
          <cell r="V40">
            <v>332.16800000000001</v>
          </cell>
          <cell r="W40">
            <v>0</v>
          </cell>
          <cell r="X40">
            <v>19760.837864710917</v>
          </cell>
          <cell r="Y40">
            <v>0</v>
          </cell>
        </row>
        <row r="41">
          <cell r="C41" t="str">
            <v>SAESA</v>
          </cell>
          <cell r="U41">
            <v>0</v>
          </cell>
          <cell r="V41">
            <v>1.3460000000000001</v>
          </cell>
          <cell r="W41">
            <v>0</v>
          </cell>
          <cell r="X41">
            <v>66.990276840120217</v>
          </cell>
          <cell r="Y41">
            <v>0</v>
          </cell>
        </row>
        <row r="42">
          <cell r="C42" t="str">
            <v>SAESA</v>
          </cell>
          <cell r="U42">
            <v>0</v>
          </cell>
          <cell r="V42">
            <v>12.923999999999999</v>
          </cell>
          <cell r="W42">
            <v>0</v>
          </cell>
          <cell r="X42">
            <v>661.4893546923405</v>
          </cell>
          <cell r="Y42">
            <v>0</v>
          </cell>
        </row>
        <row r="43">
          <cell r="C43" t="str">
            <v>SAESA</v>
          </cell>
          <cell r="U43">
            <v>0</v>
          </cell>
          <cell r="V43">
            <v>5.9589999999999996</v>
          </cell>
          <cell r="W43">
            <v>0</v>
          </cell>
          <cell r="X43">
            <v>344.32868412773854</v>
          </cell>
          <cell r="Y43">
            <v>0</v>
          </cell>
        </row>
        <row r="44">
          <cell r="C44" t="str">
            <v>SAESA</v>
          </cell>
          <cell r="U44">
            <v>0</v>
          </cell>
          <cell r="V44">
            <v>231.005</v>
          </cell>
          <cell r="W44">
            <v>0</v>
          </cell>
          <cell r="X44">
            <v>13403.796730458847</v>
          </cell>
          <cell r="Y44">
            <v>1.5429999999999999</v>
          </cell>
        </row>
        <row r="45">
          <cell r="C45" t="str">
            <v>SAESA</v>
          </cell>
          <cell r="U45">
            <v>0</v>
          </cell>
          <cell r="V45">
            <v>167.858</v>
          </cell>
          <cell r="W45">
            <v>0</v>
          </cell>
          <cell r="X45">
            <v>9836.8036764722128</v>
          </cell>
          <cell r="Y45">
            <v>4.0289999999999999</v>
          </cell>
        </row>
        <row r="46">
          <cell r="C46" t="str">
            <v>SAESA</v>
          </cell>
          <cell r="U46">
            <v>0</v>
          </cell>
          <cell r="V46">
            <v>483.92399999999998</v>
          </cell>
          <cell r="W46">
            <v>0</v>
          </cell>
          <cell r="X46">
            <v>28788.877022598099</v>
          </cell>
          <cell r="Y46">
            <v>0</v>
          </cell>
        </row>
        <row r="47">
          <cell r="C47" t="str">
            <v>SAESA</v>
          </cell>
          <cell r="U47">
            <v>0</v>
          </cell>
          <cell r="V47">
            <v>1.762</v>
          </cell>
          <cell r="W47">
            <v>0</v>
          </cell>
          <cell r="X47">
            <v>87.694552594570439</v>
          </cell>
          <cell r="Y47">
            <v>0</v>
          </cell>
        </row>
        <row r="48">
          <cell r="C48" t="str">
            <v>SAESA</v>
          </cell>
          <cell r="U48">
            <v>0</v>
          </cell>
          <cell r="V48">
            <v>16.927</v>
          </cell>
          <cell r="W48">
            <v>0</v>
          </cell>
          <cell r="X48">
            <v>866.3749850570448</v>
          </cell>
          <cell r="Y48">
            <v>0</v>
          </cell>
        </row>
        <row r="49">
          <cell r="C49" t="str">
            <v>SAESA</v>
          </cell>
          <cell r="U49">
            <v>0</v>
          </cell>
          <cell r="V49">
            <v>8.9990000000000006</v>
          </cell>
          <cell r="W49">
            <v>0</v>
          </cell>
          <cell r="X49">
            <v>519.98889553037736</v>
          </cell>
          <cell r="Y49">
            <v>0</v>
          </cell>
        </row>
        <row r="50">
          <cell r="C50" t="str">
            <v>SAESA</v>
          </cell>
          <cell r="U50">
            <v>0.93899999999999995</v>
          </cell>
          <cell r="V50">
            <v>130.607</v>
          </cell>
          <cell r="W50">
            <v>5018.7809102717847</v>
          </cell>
          <cell r="X50">
            <v>7578.3194284757419</v>
          </cell>
          <cell r="Y50">
            <v>0.873</v>
          </cell>
        </row>
        <row r="51">
          <cell r="C51" t="str">
            <v>SAESA</v>
          </cell>
          <cell r="U51">
            <v>0.61699999999999999</v>
          </cell>
          <cell r="V51">
            <v>84.918999999999997</v>
          </cell>
          <cell r="W51">
            <v>3304.7115599259155</v>
          </cell>
          <cell r="X51">
            <v>4976.4177543062815</v>
          </cell>
          <cell r="Y51">
            <v>2.0379999999999998</v>
          </cell>
        </row>
        <row r="52">
          <cell r="C52" t="str">
            <v>SAESA</v>
          </cell>
          <cell r="U52">
            <v>1.516</v>
          </cell>
          <cell r="V52">
            <v>230.74</v>
          </cell>
          <cell r="W52">
            <v>8242.9868701358428</v>
          </cell>
          <cell r="X52">
            <v>13726.836206086671</v>
          </cell>
          <cell r="Y52">
            <v>0</v>
          </cell>
        </row>
        <row r="53">
          <cell r="C53" t="str">
            <v>SAESA</v>
          </cell>
          <cell r="U53">
            <v>8.0000000000000002E-3</v>
          </cell>
          <cell r="V53">
            <v>1.111</v>
          </cell>
          <cell r="W53">
            <v>40.60592445733311</v>
          </cell>
          <cell r="X53">
            <v>55.29435183460145</v>
          </cell>
          <cell r="Y53">
            <v>0</v>
          </cell>
        </row>
        <row r="54">
          <cell r="C54" t="str">
            <v>SAESA</v>
          </cell>
          <cell r="U54">
            <v>7.8E-2</v>
          </cell>
          <cell r="V54">
            <v>10.666</v>
          </cell>
          <cell r="W54">
            <v>404.44367211770481</v>
          </cell>
          <cell r="X54">
            <v>545.91809479638675</v>
          </cell>
          <cell r="Y54">
            <v>0</v>
          </cell>
        </row>
        <row r="55">
          <cell r="C55" t="str">
            <v>SAESA</v>
          </cell>
          <cell r="U55">
            <v>0.04</v>
          </cell>
          <cell r="V55">
            <v>5.7679999999999998</v>
          </cell>
          <cell r="W55">
            <v>214.89821323162951</v>
          </cell>
          <cell r="X55">
            <v>333.29213795079642</v>
          </cell>
          <cell r="Y55">
            <v>0</v>
          </cell>
        </row>
        <row r="56">
          <cell r="C56" t="str">
            <v>CODINER</v>
          </cell>
          <cell r="U56">
            <v>0</v>
          </cell>
          <cell r="V56">
            <v>15.28519978445102</v>
          </cell>
          <cell r="W56">
            <v>0</v>
          </cell>
          <cell r="X56">
            <v>760.74439327212735</v>
          </cell>
          <cell r="Y56">
            <v>0</v>
          </cell>
        </row>
        <row r="57">
          <cell r="C57" t="str">
            <v>CODINER</v>
          </cell>
          <cell r="U57">
            <v>0</v>
          </cell>
          <cell r="V57">
            <v>121.73480459613171</v>
          </cell>
          <cell r="W57">
            <v>0</v>
          </cell>
          <cell r="X57">
            <v>6230.7525036438092</v>
          </cell>
          <cell r="Y57">
            <v>2.1152035516352172</v>
          </cell>
        </row>
        <row r="58">
          <cell r="C58" t="str">
            <v>CODINER</v>
          </cell>
          <cell r="U58">
            <v>0</v>
          </cell>
          <cell r="V58">
            <v>19.309320854521975</v>
          </cell>
          <cell r="W58">
            <v>0</v>
          </cell>
          <cell r="X58">
            <v>961.02489892955884</v>
          </cell>
          <cell r="Y58">
            <v>0</v>
          </cell>
        </row>
        <row r="59">
          <cell r="C59" t="str">
            <v>CODINER</v>
          </cell>
          <cell r="U59">
            <v>0</v>
          </cell>
          <cell r="V59">
            <v>156.89508802054792</v>
          </cell>
          <cell r="W59">
            <v>0</v>
          </cell>
          <cell r="X59">
            <v>8030.3612901557035</v>
          </cell>
          <cell r="Y59">
            <v>9.5872383611399066</v>
          </cell>
        </row>
        <row r="60">
          <cell r="C60" t="str">
            <v>CODINER</v>
          </cell>
          <cell r="U60">
            <v>9.7990745119001122E-3</v>
          </cell>
          <cell r="V60">
            <v>7.996050038522549</v>
          </cell>
          <cell r="W60">
            <v>49.737495668584806</v>
          </cell>
          <cell r="X60">
            <v>397.96341041726731</v>
          </cell>
          <cell r="Y60">
            <v>0</v>
          </cell>
        </row>
        <row r="61">
          <cell r="C61" t="str">
            <v>CODINER</v>
          </cell>
          <cell r="U61">
            <v>7.9254758177627435E-2</v>
          </cell>
          <cell r="V61">
            <v>64.67012598074497</v>
          </cell>
          <cell r="W61">
            <v>410.94771505156262</v>
          </cell>
          <cell r="X61">
            <v>3310.0110580724695</v>
          </cell>
          <cell r="Y61">
            <v>5.3547683425866541</v>
          </cell>
        </row>
        <row r="62">
          <cell r="C62" t="str">
            <v>FRONTEL</v>
          </cell>
          <cell r="U62">
            <v>0</v>
          </cell>
          <cell r="V62">
            <v>406.97554158229138</v>
          </cell>
          <cell r="W62">
            <v>0</v>
          </cell>
          <cell r="X62">
            <v>20255.129418837707</v>
          </cell>
          <cell r="Y62">
            <v>30.074183676662447</v>
          </cell>
        </row>
        <row r="63">
          <cell r="C63" t="str">
            <v>FRONTEL</v>
          </cell>
          <cell r="U63">
            <v>0</v>
          </cell>
          <cell r="V63">
            <v>313.15117177168173</v>
          </cell>
          <cell r="W63">
            <v>0</v>
          </cell>
          <cell r="X63">
            <v>16028.022789879296</v>
          </cell>
          <cell r="Y63">
            <v>9.0048279696242961</v>
          </cell>
        </row>
        <row r="64">
          <cell r="C64" t="str">
            <v>FRONTEL</v>
          </cell>
          <cell r="U64">
            <v>0</v>
          </cell>
          <cell r="V64">
            <v>6.3576986337106511</v>
          </cell>
          <cell r="W64">
            <v>0</v>
          </cell>
          <cell r="X64">
            <v>314.24398877460305</v>
          </cell>
          <cell r="Y64">
            <v>0.32467370423361247</v>
          </cell>
        </row>
        <row r="65">
          <cell r="C65" t="str">
            <v>FRONTEL</v>
          </cell>
          <cell r="U65">
            <v>0</v>
          </cell>
          <cell r="V65">
            <v>174.23056616232941</v>
          </cell>
          <cell r="W65">
            <v>0</v>
          </cell>
          <cell r="X65">
            <v>8574.4449828244105</v>
          </cell>
          <cell r="Y65">
            <v>10.151519290090436</v>
          </cell>
        </row>
        <row r="66">
          <cell r="C66" t="str">
            <v>FRONTEL</v>
          </cell>
          <cell r="U66">
            <v>0</v>
          </cell>
          <cell r="V66">
            <v>596.24669944611014</v>
          </cell>
          <cell r="W66">
            <v>0</v>
          </cell>
          <cell r="X66">
            <v>29675.134814935267</v>
          </cell>
          <cell r="Y66">
            <v>44.060713540742967</v>
          </cell>
        </row>
        <row r="67">
          <cell r="C67" t="str">
            <v>FRONTEL</v>
          </cell>
          <cell r="U67">
            <v>0</v>
          </cell>
          <cell r="V67">
            <v>464.40570904828121</v>
          </cell>
          <cell r="W67">
            <v>0</v>
          </cell>
          <cell r="X67">
            <v>23769.68684569687</v>
          </cell>
          <cell r="Y67">
            <v>13.354232380583841</v>
          </cell>
        </row>
        <row r="68">
          <cell r="C68" t="str">
            <v>FRONTEL</v>
          </cell>
          <cell r="U68">
            <v>0</v>
          </cell>
          <cell r="V68">
            <v>8.8123155216427058</v>
          </cell>
          <cell r="W68">
            <v>0</v>
          </cell>
          <cell r="X68">
            <v>435.56911697230061</v>
          </cell>
          <cell r="Y68">
            <v>0.45002559701657452</v>
          </cell>
        </row>
        <row r="69">
          <cell r="C69" t="str">
            <v>FRONTEL</v>
          </cell>
          <cell r="U69">
            <v>0</v>
          </cell>
          <cell r="V69">
            <v>250.12374887746876</v>
          </cell>
          <cell r="W69">
            <v>0</v>
          </cell>
          <cell r="X69">
            <v>12309.39192179097</v>
          </cell>
          <cell r="Y69">
            <v>14.573424844832703</v>
          </cell>
        </row>
        <row r="70">
          <cell r="C70" t="str">
            <v>FRONTEL</v>
          </cell>
          <cell r="U70">
            <v>2.3307667721046545</v>
          </cell>
          <cell r="V70">
            <v>341.38048645290428</v>
          </cell>
          <cell r="W70">
            <v>11830.367434467968</v>
          </cell>
          <cell r="X70">
            <v>16990.470501705029</v>
          </cell>
          <cell r="Y70">
            <v>25.226920058381598</v>
          </cell>
        </row>
        <row r="71">
          <cell r="C71" t="str">
            <v>FRONTEL</v>
          </cell>
          <cell r="U71">
            <v>1.8612881619412851</v>
          </cell>
          <cell r="V71">
            <v>263.07659389921355</v>
          </cell>
          <cell r="W71">
            <v>9651.1053728813658</v>
          </cell>
          <cell r="X71">
            <v>13465.05465282031</v>
          </cell>
          <cell r="Y71">
            <v>7.5649069345470528</v>
          </cell>
        </row>
        <row r="72">
          <cell r="C72" t="str">
            <v>FRONTEL</v>
          </cell>
          <cell r="U72">
            <v>3.595298553071901E-2</v>
          </cell>
          <cell r="V72">
            <v>5.0773304816230036</v>
          </cell>
          <cell r="W72">
            <v>181.02779809975101</v>
          </cell>
          <cell r="X72">
            <v>250.95882563733105</v>
          </cell>
          <cell r="Y72">
            <v>0.25928811509655414</v>
          </cell>
        </row>
        <row r="73">
          <cell r="C73" t="str">
            <v>FRONTEL</v>
          </cell>
          <cell r="U73">
            <v>1.188724057092347</v>
          </cell>
          <cell r="V73">
            <v>167.91836453349796</v>
          </cell>
          <cell r="W73">
            <v>6002.8093726597281</v>
          </cell>
          <cell r="X73">
            <v>8263.8012951003911</v>
          </cell>
          <cell r="Y73">
            <v>9.7837397551360379</v>
          </cell>
        </row>
        <row r="74">
          <cell r="C74" t="str">
            <v>COOPELAN</v>
          </cell>
          <cell r="U74">
            <v>0</v>
          </cell>
          <cell r="V74">
            <v>147.12228425000001</v>
          </cell>
          <cell r="W74">
            <v>0</v>
          </cell>
          <cell r="X74">
            <v>7322.2760871225009</v>
          </cell>
          <cell r="Y74">
            <v>0</v>
          </cell>
          <cell r="BD74">
            <v>11.606181344100307</v>
          </cell>
        </row>
        <row r="75">
          <cell r="C75" t="str">
            <v>COOPELAN</v>
          </cell>
          <cell r="U75">
            <v>0</v>
          </cell>
          <cell r="V75">
            <v>1.3928893200000001</v>
          </cell>
          <cell r="W75">
            <v>0</v>
          </cell>
          <cell r="X75">
            <v>68.847733308960002</v>
          </cell>
          <cell r="Y75">
            <v>0</v>
          </cell>
          <cell r="BD75">
            <v>9.1094321160007416E-2</v>
          </cell>
        </row>
        <row r="76">
          <cell r="C76" t="str">
            <v>COOPELAN</v>
          </cell>
          <cell r="U76">
            <v>0</v>
          </cell>
          <cell r="V76">
            <v>202.75458970000003</v>
          </cell>
          <cell r="W76">
            <v>0</v>
          </cell>
          <cell r="X76">
            <v>10091.095929369001</v>
          </cell>
          <cell r="Y76">
            <v>0</v>
          </cell>
          <cell r="BD76">
            <v>16.48063722690015</v>
          </cell>
        </row>
        <row r="77">
          <cell r="C77" t="str">
            <v>COOPELAN</v>
          </cell>
          <cell r="U77">
            <v>0</v>
          </cell>
          <cell r="V77">
            <v>2.0405777700000001</v>
          </cell>
          <cell r="W77">
            <v>0</v>
          </cell>
          <cell r="X77">
            <v>100.86167801556</v>
          </cell>
          <cell r="Y77">
            <v>0</v>
          </cell>
          <cell r="BD77">
            <v>0.14102203824000448</v>
          </cell>
        </row>
        <row r="78">
          <cell r="C78" t="str">
            <v>COOPELAN</v>
          </cell>
          <cell r="U78">
            <v>0.84855478362703018</v>
          </cell>
          <cell r="V78">
            <v>120.96588930999999</v>
          </cell>
          <cell r="W78">
            <v>4307.0390449621873</v>
          </cell>
          <cell r="X78">
            <v>6020.4723109587003</v>
          </cell>
          <cell r="Y78">
            <v>0</v>
          </cell>
          <cell r="BC78">
            <v>4.5228092239483644</v>
          </cell>
          <cell r="BD78">
            <v>9.718732232999816</v>
          </cell>
        </row>
        <row r="79">
          <cell r="C79" t="str">
            <v>COOPELAN</v>
          </cell>
          <cell r="U79">
            <v>7.909719958757647E-3</v>
          </cell>
          <cell r="V79">
            <v>1.12757164</v>
          </cell>
          <cell r="W79">
            <v>39.826253902528507</v>
          </cell>
          <cell r="X79">
            <v>55.733611021919998</v>
          </cell>
          <cell r="Y79">
            <v>0</v>
          </cell>
          <cell r="BD79">
            <v>7.8676524719997962E-2</v>
          </cell>
        </row>
        <row r="80">
          <cell r="C80" t="str">
            <v>Luzlinares</v>
          </cell>
          <cell r="U80">
            <v>0</v>
          </cell>
          <cell r="V80">
            <v>59.626269505719918</v>
          </cell>
          <cell r="W80">
            <v>0</v>
          </cell>
          <cell r="X80">
            <v>3098.3002160562182</v>
          </cell>
          <cell r="Y80">
            <v>0</v>
          </cell>
          <cell r="BC80">
            <v>-0.94165708626143174</v>
          </cell>
          <cell r="BD80">
            <v>106.02112886932306</v>
          </cell>
        </row>
        <row r="81">
          <cell r="C81" t="str">
            <v>Luzlinares</v>
          </cell>
          <cell r="U81">
            <v>0</v>
          </cell>
          <cell r="V81">
            <v>44.914069138171158</v>
          </cell>
          <cell r="W81">
            <v>0</v>
          </cell>
          <cell r="X81">
            <v>2201.0139581160779</v>
          </cell>
          <cell r="Y81">
            <v>0</v>
          </cell>
        </row>
        <row r="82">
          <cell r="C82" t="str">
            <v>Luzlinares</v>
          </cell>
          <cell r="U82">
            <v>0</v>
          </cell>
          <cell r="V82">
            <v>22.830292459280948</v>
          </cell>
          <cell r="W82">
            <v>0</v>
          </cell>
          <cell r="X82">
            <v>1200.1428139994807</v>
          </cell>
          <cell r="Y82">
            <v>1.8816031215528734E-2</v>
          </cell>
        </row>
        <row r="83">
          <cell r="C83" t="str">
            <v>Luzlinares</v>
          </cell>
          <cell r="U83">
            <v>0</v>
          </cell>
          <cell r="V83">
            <v>86.224838891046701</v>
          </cell>
          <cell r="W83">
            <v>0</v>
          </cell>
          <cell r="X83">
            <v>4480.4150784565691</v>
          </cell>
          <cell r="Y83">
            <v>0</v>
          </cell>
        </row>
        <row r="84">
          <cell r="C84" t="str">
            <v>Luzlinares</v>
          </cell>
          <cell r="U84">
            <v>0</v>
          </cell>
          <cell r="V84">
            <v>66.035958268624228</v>
          </cell>
          <cell r="W84">
            <v>0</v>
          </cell>
          <cell r="X84">
            <v>3236.0921349539299</v>
          </cell>
          <cell r="Y84">
            <v>0</v>
          </cell>
        </row>
        <row r="85">
          <cell r="C85" t="str">
            <v>Luzlinares</v>
          </cell>
          <cell r="U85">
            <v>0</v>
          </cell>
          <cell r="V85">
            <v>32.472078047373003</v>
          </cell>
          <cell r="W85">
            <v>0</v>
          </cell>
          <cell r="X85">
            <v>1706.9921987943039</v>
          </cell>
          <cell r="Y85">
            <v>2.7975683585152282E-2</v>
          </cell>
        </row>
        <row r="86">
          <cell r="C86" t="str">
            <v>Luzlinares</v>
          </cell>
          <cell r="U86">
            <v>5.9508368818534954E-2</v>
          </cell>
          <cell r="V86">
            <v>38.858559923842861</v>
          </cell>
          <cell r="W86">
            <v>324.83833286973675</v>
          </cell>
          <cell r="X86">
            <v>2019.168490762723</v>
          </cell>
          <cell r="Y86">
            <v>0</v>
          </cell>
        </row>
        <row r="87">
          <cell r="C87" t="str">
            <v>Luzlinares</v>
          </cell>
          <cell r="U87">
            <v>4.9630100597185235E-2</v>
          </cell>
          <cell r="V87">
            <v>32.408117990311787</v>
          </cell>
          <cell r="W87">
            <v>249.71335485373152</v>
          </cell>
          <cell r="X87">
            <v>1588.1598221152292</v>
          </cell>
          <cell r="Y87">
            <v>0</v>
          </cell>
        </row>
        <row r="88">
          <cell r="C88" t="str">
            <v>Luzlinares</v>
          </cell>
          <cell r="U88">
            <v>2.0423894369888798E-2</v>
          </cell>
          <cell r="V88">
            <v>13.336664052592319</v>
          </cell>
          <cell r="W88">
            <v>112.58426684668763</v>
          </cell>
          <cell r="X88">
            <v>701.08175591667305</v>
          </cell>
          <cell r="Y88">
            <v>1.4246132613281745E-2</v>
          </cell>
        </row>
        <row r="89">
          <cell r="C89" t="str">
            <v>Luzparral</v>
          </cell>
          <cell r="U89">
            <v>0</v>
          </cell>
          <cell r="V89">
            <v>3.6460108073932735</v>
          </cell>
          <cell r="W89">
            <v>0</v>
          </cell>
          <cell r="X89">
            <v>189.45401357376929</v>
          </cell>
          <cell r="Y89">
            <v>0</v>
          </cell>
          <cell r="BC89">
            <v>-0.10407352157749847</v>
          </cell>
          <cell r="BD89">
            <v>12.626087710830733</v>
          </cell>
        </row>
        <row r="90">
          <cell r="C90" t="str">
            <v>Luzparral</v>
          </cell>
          <cell r="U90">
            <v>0</v>
          </cell>
          <cell r="V90">
            <v>8.6790942901504966</v>
          </cell>
          <cell r="W90">
            <v>0</v>
          </cell>
          <cell r="X90">
            <v>425.31901568882512</v>
          </cell>
          <cell r="Y90">
            <v>0</v>
          </cell>
        </row>
        <row r="91">
          <cell r="C91" t="str">
            <v>Luzparral</v>
          </cell>
          <cell r="U91">
            <v>0</v>
          </cell>
          <cell r="V91">
            <v>2.5258080128108706</v>
          </cell>
          <cell r="W91">
            <v>0</v>
          </cell>
          <cell r="X91">
            <v>132.77667561744184</v>
          </cell>
          <cell r="Y91">
            <v>2.716459985146765E-3</v>
          </cell>
        </row>
        <row r="92">
          <cell r="C92" t="str">
            <v>Luzparral</v>
          </cell>
          <cell r="U92">
            <v>0</v>
          </cell>
          <cell r="V92">
            <v>5.6966326895038231</v>
          </cell>
          <cell r="W92">
            <v>0</v>
          </cell>
          <cell r="X92">
            <v>296.00842781199765</v>
          </cell>
          <cell r="Y92">
            <v>0</v>
          </cell>
        </row>
        <row r="93">
          <cell r="C93" t="str">
            <v>Luzparral</v>
          </cell>
          <cell r="U93">
            <v>0</v>
          </cell>
          <cell r="V93">
            <v>13.787595782414714</v>
          </cell>
          <cell r="W93">
            <v>0</v>
          </cell>
          <cell r="X93">
            <v>675.66113131723307</v>
          </cell>
          <cell r="Y93">
            <v>0</v>
          </cell>
        </row>
        <row r="94">
          <cell r="C94" t="str">
            <v>Luzparral</v>
          </cell>
          <cell r="U94">
            <v>0</v>
          </cell>
          <cell r="V94">
            <v>4.5165249261388549</v>
          </cell>
          <cell r="W94">
            <v>0</v>
          </cell>
          <cell r="X94">
            <v>237.42468231726735</v>
          </cell>
          <cell r="Y94">
            <v>4.0431103735227457E-3</v>
          </cell>
        </row>
        <row r="95">
          <cell r="C95" t="str">
            <v>Luzparral</v>
          </cell>
          <cell r="U95">
            <v>3.0536813377586964E-3</v>
          </cell>
          <cell r="V95">
            <v>2.3122819514921935</v>
          </cell>
          <cell r="W95">
            <v>16.669130318423395</v>
          </cell>
          <cell r="X95">
            <v>120.15079476343737</v>
          </cell>
          <cell r="Y95">
            <v>0</v>
          </cell>
        </row>
        <row r="96">
          <cell r="C96" t="str">
            <v>Luzparral</v>
          </cell>
          <cell r="U96">
            <v>7.5480699106239661E-3</v>
          </cell>
          <cell r="V96">
            <v>5.7154836711767807</v>
          </cell>
          <cell r="W96">
            <v>37.978038274605382</v>
          </cell>
          <cell r="X96">
            <v>280.08727730601811</v>
          </cell>
          <cell r="Y96">
            <v>0</v>
          </cell>
        </row>
        <row r="97">
          <cell r="C97" t="str">
            <v>Luzparral</v>
          </cell>
          <cell r="U97">
            <v>2.6298499997634548E-3</v>
          </cell>
          <cell r="V97">
            <v>1.9913520819588895</v>
          </cell>
          <cell r="W97">
            <v>14.496732541696074</v>
          </cell>
          <cell r="X97">
            <v>104.6813962444149</v>
          </cell>
          <cell r="Y97">
            <v>2.0576632192139252E-3</v>
          </cell>
        </row>
        <row r="98">
          <cell r="C98" t="str">
            <v>Copelec</v>
          </cell>
          <cell r="U98">
            <v>0</v>
          </cell>
          <cell r="V98">
            <v>563.42697088</v>
          </cell>
          <cell r="W98">
            <v>0</v>
          </cell>
          <cell r="X98">
            <v>28041.760340697601</v>
          </cell>
          <cell r="Y98">
            <v>0</v>
          </cell>
        </row>
        <row r="99">
          <cell r="C99" t="str">
            <v>Copelec</v>
          </cell>
          <cell r="U99">
            <v>0</v>
          </cell>
          <cell r="V99">
            <v>31.301587479999998</v>
          </cell>
          <cell r="W99">
            <v>0</v>
          </cell>
          <cell r="X99">
            <v>1671.1291523822399</v>
          </cell>
          <cell r="Y99">
            <v>0</v>
          </cell>
        </row>
        <row r="100">
          <cell r="C100" t="str">
            <v>Copelec</v>
          </cell>
          <cell r="U100">
            <v>0</v>
          </cell>
          <cell r="V100">
            <v>818.84585005999998</v>
          </cell>
          <cell r="W100">
            <v>0</v>
          </cell>
          <cell r="X100">
            <v>40753.9579574862</v>
          </cell>
          <cell r="Y100">
            <v>0</v>
          </cell>
        </row>
        <row r="101">
          <cell r="C101" t="str">
            <v>Copelec</v>
          </cell>
          <cell r="U101">
            <v>0</v>
          </cell>
          <cell r="V101">
            <v>44.943373200000003</v>
          </cell>
          <cell r="W101">
            <v>0</v>
          </cell>
          <cell r="X101">
            <v>2399.4368084016</v>
          </cell>
          <cell r="Y101">
            <v>0</v>
          </cell>
        </row>
        <row r="102">
          <cell r="C102" t="str">
            <v>Copelec</v>
          </cell>
          <cell r="U102">
            <v>3.2349999999999999</v>
          </cell>
          <cell r="V102">
            <v>457.68023950000003</v>
          </cell>
          <cell r="W102">
            <v>16420.002078000001</v>
          </cell>
          <cell r="X102">
            <v>22778.745519915003</v>
          </cell>
          <cell r="Y102">
            <v>0</v>
          </cell>
        </row>
        <row r="103">
          <cell r="C103" t="str">
            <v>Copelec</v>
          </cell>
          <cell r="U103">
            <v>0.21199999999999999</v>
          </cell>
          <cell r="V103">
            <v>29.995465719999999</v>
          </cell>
          <cell r="W103">
            <v>1178.9025532000001</v>
          </cell>
          <cell r="X103">
            <v>1601.3979238593599</v>
          </cell>
          <cell r="Y103">
            <v>0</v>
          </cell>
        </row>
        <row r="104">
          <cell r="C104" t="str">
            <v>Cooprel</v>
          </cell>
          <cell r="U104">
            <v>0</v>
          </cell>
          <cell r="V104">
            <v>11.319435</v>
          </cell>
          <cell r="W104">
            <v>0</v>
          </cell>
          <cell r="X104">
            <v>663.34152986999993</v>
          </cell>
          <cell r="Y104">
            <v>0</v>
          </cell>
        </row>
        <row r="105">
          <cell r="C105" t="str">
            <v>Cooprel</v>
          </cell>
          <cell r="U105">
            <v>0</v>
          </cell>
          <cell r="V105">
            <v>8.6337320000000002</v>
          </cell>
          <cell r="W105">
            <v>0</v>
          </cell>
          <cell r="X105">
            <v>500.95503183600005</v>
          </cell>
          <cell r="Y105">
            <v>0</v>
          </cell>
        </row>
        <row r="106">
          <cell r="C106" t="str">
            <v>Cooprel</v>
          </cell>
          <cell r="U106">
            <v>0</v>
          </cell>
          <cell r="V106">
            <v>15.371484000000001</v>
          </cell>
          <cell r="W106">
            <v>0</v>
          </cell>
          <cell r="X106">
            <v>900.79970536799999</v>
          </cell>
          <cell r="Y106">
            <v>0</v>
          </cell>
        </row>
        <row r="107">
          <cell r="C107" t="str">
            <v>Cooprel</v>
          </cell>
          <cell r="U107">
            <v>0</v>
          </cell>
          <cell r="V107">
            <v>11.555627000000001</v>
          </cell>
          <cell r="W107">
            <v>0</v>
          </cell>
          <cell r="X107">
            <v>670.49214542100015</v>
          </cell>
          <cell r="Y107">
            <v>0</v>
          </cell>
        </row>
        <row r="108">
          <cell r="C108" t="str">
            <v>Cooprel</v>
          </cell>
          <cell r="U108">
            <v>6.0999999999999999E-2</v>
          </cell>
          <cell r="V108">
            <v>7.8082229999999999</v>
          </cell>
          <cell r="W108">
            <v>326.72260019999999</v>
          </cell>
          <cell r="X108">
            <v>457.57748424599998</v>
          </cell>
          <cell r="Y108">
            <v>0</v>
          </cell>
        </row>
        <row r="109">
          <cell r="C109" t="str">
            <v>Cooprel</v>
          </cell>
          <cell r="U109">
            <v>4.4999999999999998E-2</v>
          </cell>
          <cell r="V109">
            <v>5.8022209999999994</v>
          </cell>
          <cell r="W109">
            <v>240.51697200000001</v>
          </cell>
          <cell r="X109">
            <v>336.66226908300001</v>
          </cell>
          <cell r="Y109">
            <v>0</v>
          </cell>
        </row>
        <row r="110">
          <cell r="C110" t="str">
            <v>Luz Osorno</v>
          </cell>
          <cell r="U110">
            <v>0</v>
          </cell>
          <cell r="V110">
            <v>24.327999999999999</v>
          </cell>
          <cell r="W110">
            <v>0</v>
          </cell>
          <cell r="X110">
            <v>1411.6039343676666</v>
          </cell>
          <cell r="Y110">
            <v>1E-3</v>
          </cell>
        </row>
        <row r="111">
          <cell r="C111" t="str">
            <v>Luz Osorno</v>
          </cell>
          <cell r="U111">
            <v>0</v>
          </cell>
          <cell r="V111">
            <v>142.29300000000001</v>
          </cell>
          <cell r="W111">
            <v>0</v>
          </cell>
          <cell r="X111">
            <v>8338.6451973469284</v>
          </cell>
          <cell r="Y111">
            <v>0.378</v>
          </cell>
        </row>
        <row r="112">
          <cell r="C112" t="str">
            <v>Luz Osorno</v>
          </cell>
          <cell r="U112">
            <v>0</v>
          </cell>
          <cell r="V112">
            <v>17.678000000000001</v>
          </cell>
          <cell r="W112">
            <v>0</v>
          </cell>
          <cell r="X112">
            <v>1051.6729238588894</v>
          </cell>
          <cell r="Y112">
            <v>140.011</v>
          </cell>
        </row>
        <row r="113">
          <cell r="C113" t="str">
            <v>Luz Osorno</v>
          </cell>
          <cell r="U113">
            <v>0</v>
          </cell>
          <cell r="V113">
            <v>33.441000000000003</v>
          </cell>
          <cell r="W113">
            <v>0</v>
          </cell>
          <cell r="X113">
            <v>1940.3751713741017</v>
          </cell>
          <cell r="Y113">
            <v>1E-3</v>
          </cell>
        </row>
        <row r="114">
          <cell r="C114" t="str">
            <v>Luz Osorno</v>
          </cell>
          <cell r="U114">
            <v>0</v>
          </cell>
          <cell r="V114">
            <v>185.4</v>
          </cell>
          <cell r="W114">
            <v>0</v>
          </cell>
          <cell r="X114">
            <v>10864.79882768738</v>
          </cell>
          <cell r="Y114">
            <v>0.54</v>
          </cell>
        </row>
        <row r="115">
          <cell r="C115" t="str">
            <v>Luz Osorno</v>
          </cell>
          <cell r="U115">
            <v>0</v>
          </cell>
          <cell r="V115">
            <v>25.286000000000001</v>
          </cell>
          <cell r="W115">
            <v>0</v>
          </cell>
          <cell r="X115">
            <v>1504.2765896988278</v>
          </cell>
          <cell r="Y115">
            <v>182.42599999999999</v>
          </cell>
        </row>
        <row r="116">
          <cell r="C116" t="str">
            <v>Luz Osorno</v>
          </cell>
          <cell r="U116">
            <v>0.124</v>
          </cell>
          <cell r="V116">
            <v>17.384</v>
          </cell>
          <cell r="W116">
            <v>662.75701051512385</v>
          </cell>
          <cell r="X116">
            <v>1008.6864022956066</v>
          </cell>
          <cell r="Y116">
            <v>0</v>
          </cell>
        </row>
        <row r="117">
          <cell r="C117" t="str">
            <v>Luz Osorno</v>
          </cell>
          <cell r="U117">
            <v>0.63800000000000001</v>
          </cell>
          <cell r="V117">
            <v>90.977999999999994</v>
          </cell>
          <cell r="W117">
            <v>3417.1895870870894</v>
          </cell>
          <cell r="X117">
            <v>5331.4868810428397</v>
          </cell>
          <cell r="Y117">
            <v>0.246</v>
          </cell>
        </row>
        <row r="118">
          <cell r="C118" t="str">
            <v>Luz Osorno</v>
          </cell>
          <cell r="U118">
            <v>8.7999999999999995E-2</v>
          </cell>
          <cell r="V118">
            <v>11.512</v>
          </cell>
          <cell r="W118">
            <v>478.48472597094599</v>
          </cell>
          <cell r="X118">
            <v>684.85454799544834</v>
          </cell>
          <cell r="Y118">
            <v>89.518000000000001</v>
          </cell>
        </row>
        <row r="119">
          <cell r="C119" t="str">
            <v>Crell</v>
          </cell>
          <cell r="U119">
            <v>0</v>
          </cell>
          <cell r="V119">
            <v>0.423039</v>
          </cell>
          <cell r="W119">
            <v>0</v>
          </cell>
          <cell r="X119">
            <v>24.790931477999997</v>
          </cell>
          <cell r="Y119">
            <v>0</v>
          </cell>
        </row>
        <row r="120">
          <cell r="C120" t="str">
            <v>Crell</v>
          </cell>
          <cell r="U120">
            <v>0</v>
          </cell>
          <cell r="V120">
            <v>3.4957600000000002</v>
          </cell>
          <cell r="W120">
            <v>0</v>
          </cell>
          <cell r="X120">
            <v>207.96276240000003</v>
          </cell>
          <cell r="Y120">
            <v>0</v>
          </cell>
        </row>
        <row r="121">
          <cell r="C121" t="str">
            <v>Crell</v>
          </cell>
          <cell r="U121">
            <v>0</v>
          </cell>
          <cell r="V121">
            <v>0.55151110868105946</v>
          </cell>
          <cell r="W121">
            <v>0</v>
          </cell>
          <cell r="X121">
            <v>32.319653990927442</v>
          </cell>
          <cell r="Y121">
            <v>0</v>
          </cell>
        </row>
        <row r="122">
          <cell r="C122" t="str">
            <v>Crell</v>
          </cell>
          <cell r="U122">
            <v>0</v>
          </cell>
          <cell r="V122">
            <v>4.4582980000000001</v>
          </cell>
          <cell r="W122">
            <v>0</v>
          </cell>
          <cell r="X122">
            <v>265.22414802000003</v>
          </cell>
          <cell r="Y122">
            <v>0</v>
          </cell>
        </row>
        <row r="123">
          <cell r="C123" t="str">
            <v>Crell</v>
          </cell>
          <cell r="U123">
            <v>1.58E-3</v>
          </cell>
          <cell r="V123">
            <v>0.33884199999999998</v>
          </cell>
          <cell r="W123">
            <v>8.4626509559999992</v>
          </cell>
          <cell r="X123">
            <v>19.856818883999999</v>
          </cell>
          <cell r="Y123">
            <v>0</v>
          </cell>
        </row>
        <row r="124">
          <cell r="C124" t="str">
            <v>Crell</v>
          </cell>
          <cell r="U124">
            <v>1.392E-2</v>
          </cell>
          <cell r="V124">
            <v>2.9944709999999999</v>
          </cell>
          <cell r="W124">
            <v>75.688218239999998</v>
          </cell>
          <cell r="X124">
            <v>178.14107978999999</v>
          </cell>
          <cell r="Y124">
            <v>0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topLeftCell="E1" zoomScale="55" zoomScaleNormal="55" workbookViewId="0">
      <selection activeCell="V1" sqref="V1:X1048576"/>
    </sheetView>
  </sheetViews>
  <sheetFormatPr defaultRowHeight="14.5" x14ac:dyDescent="0.35"/>
  <cols>
    <col min="2" max="2" width="13.26953125" bestFit="1" customWidth="1"/>
    <col min="4" max="4" width="12.81640625" bestFit="1" customWidth="1"/>
    <col min="5" max="5" width="39" bestFit="1" customWidth="1"/>
    <col min="6" max="6" width="13.81640625" bestFit="1" customWidth="1"/>
    <col min="7" max="7" width="24.81640625" bestFit="1" customWidth="1"/>
    <col min="8" max="8" width="10.1796875" customWidth="1"/>
    <col min="9" max="9" width="11.7265625" customWidth="1"/>
    <col min="10" max="12" width="9.1796875" customWidth="1"/>
    <col min="13" max="13" width="9.7265625" customWidth="1"/>
    <col min="14" max="20" width="9.1796875" customWidth="1"/>
    <col min="21" max="21" width="13.81640625" style="13" customWidth="1"/>
    <col min="22" max="22" width="31.81640625" bestFit="1" customWidth="1"/>
    <col min="23" max="23" width="10.54296875" bestFit="1" customWidth="1"/>
    <col min="24" max="24" width="38.1796875" customWidth="1"/>
  </cols>
  <sheetData>
    <row r="1" spans="1:24" s="2" customFormat="1" ht="43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9</v>
      </c>
      <c r="R1" s="2" t="s">
        <v>15</v>
      </c>
      <c r="S1" s="2" t="s">
        <v>16</v>
      </c>
      <c r="T1" s="2" t="s">
        <v>17</v>
      </c>
      <c r="U1" s="12" t="s">
        <v>25</v>
      </c>
      <c r="V1" s="2" t="s">
        <v>37</v>
      </c>
      <c r="W1" s="2" t="s">
        <v>38</v>
      </c>
      <c r="X1" s="2" t="s">
        <v>39</v>
      </c>
    </row>
    <row r="2" spans="1:24" x14ac:dyDescent="0.35">
      <c r="A2" s="3">
        <v>42887</v>
      </c>
      <c r="B2" s="4" t="s">
        <v>43</v>
      </c>
      <c r="C2" s="4"/>
      <c r="D2" s="4" t="s">
        <v>18</v>
      </c>
      <c r="E2" s="4" t="s">
        <v>19</v>
      </c>
      <c r="F2" s="9" t="s">
        <v>26</v>
      </c>
      <c r="G2" s="1">
        <f>+SUMIF('[1]Tabla N°3'!$C$8:$C$124,"="&amp;$F2,'[1]Tabla N°3'!$X$8:$X$124)*1000</f>
        <v>2292196671.0000005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8">
        <v>41169355</v>
      </c>
      <c r="V2" s="7">
        <f>+SUMIF('[1]Tabla N°3'!$C$8:$C$124,"="&amp;$F2,'[1]Tabla N°3'!$V$8:$V$124)*1000</f>
        <v>44140092</v>
      </c>
      <c r="W2" t="s">
        <v>40</v>
      </c>
      <c r="X2" s="7" t="str">
        <f>"OC: "&amp; U2&amp; " "&amp;E2&amp;" "&amp;TEXT(V2,"##.###.###")&amp;" "&amp;W2</f>
        <v>OC: 41169355 Active Energy 44140092.. kWh</v>
      </c>
    </row>
    <row r="3" spans="1:24" x14ac:dyDescent="0.35">
      <c r="A3" s="3">
        <v>42887</v>
      </c>
      <c r="B3" s="5" t="s">
        <v>43</v>
      </c>
      <c r="C3" s="5"/>
      <c r="D3" s="5" t="s">
        <v>18</v>
      </c>
      <c r="E3" s="5" t="s">
        <v>20</v>
      </c>
      <c r="F3" s="10" t="s">
        <v>26</v>
      </c>
      <c r="G3" s="1">
        <f>+SUMIF('[1]Tabla N°3'!$C$8:$C$124,"="&amp;$F3,'[1]Tabla N°3'!$W$8:$W$124)*1000</f>
        <v>462294287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8">
        <v>41169355</v>
      </c>
      <c r="V3" s="7">
        <f>+SUMIF('[1]Tabla N°3'!$C$8:$C$124,"="&amp;$F3,'[1]Tabla N°3'!$U$8:$U$124)*1000</f>
        <v>85398</v>
      </c>
      <c r="W3" t="s">
        <v>41</v>
      </c>
      <c r="X3" s="7" t="str">
        <f t="shared" ref="X3:X4" si="0">"OC: "&amp; U3&amp; " "&amp;E3&amp;" "&amp;TEXT(V3,"##.###.###")&amp;" "&amp;W3</f>
        <v>OC: 41169355 Capacity 85398.. kW</v>
      </c>
    </row>
    <row r="4" spans="1:24" x14ac:dyDescent="0.35">
      <c r="A4" s="3">
        <v>42887</v>
      </c>
      <c r="B4" s="6" t="s">
        <v>43</v>
      </c>
      <c r="C4" s="6"/>
      <c r="D4" s="6" t="s">
        <v>18</v>
      </c>
      <c r="E4" s="6" t="s">
        <v>21</v>
      </c>
      <c r="F4" s="11" t="s">
        <v>26</v>
      </c>
      <c r="G4" s="1">
        <f>+SUMIF('[1]Tabla N°3'!$C$8:$C$124,"="&amp;$F4,'[1]Tabla N°3'!$Y$8:$Y$124)*1000</f>
        <v>152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8">
        <v>41169355</v>
      </c>
      <c r="V4" s="7"/>
      <c r="W4" t="s">
        <v>42</v>
      </c>
      <c r="X4" s="7" t="str">
        <f t="shared" si="0"/>
        <v>OC: 41169355 Reactive Energy .. kVARh</v>
      </c>
    </row>
    <row r="5" spans="1:24" x14ac:dyDescent="0.35">
      <c r="A5" s="3">
        <v>42887</v>
      </c>
      <c r="B5" s="4" t="s">
        <v>43</v>
      </c>
      <c r="C5" s="4"/>
      <c r="D5" s="4" t="s">
        <v>18</v>
      </c>
      <c r="E5" s="4" t="s">
        <v>22</v>
      </c>
      <c r="F5" s="9" t="s">
        <v>26</v>
      </c>
      <c r="G5" s="1">
        <f>+SUMIF('[1]Tabla N°3'!$C$8:$C$124,"="&amp;$F5,'[1]Tabla N°3'!$BD$8:$BD$124)*1000</f>
        <v>-5307263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8"/>
      <c r="V5" s="7"/>
      <c r="X5" t="s">
        <v>47</v>
      </c>
    </row>
    <row r="6" spans="1:24" x14ac:dyDescent="0.35">
      <c r="A6" s="3">
        <v>42887</v>
      </c>
      <c r="B6" s="5" t="s">
        <v>43</v>
      </c>
      <c r="C6" s="5"/>
      <c r="D6" s="5" t="s">
        <v>18</v>
      </c>
      <c r="E6" s="5" t="s">
        <v>23</v>
      </c>
      <c r="F6" s="10" t="s">
        <v>26</v>
      </c>
      <c r="G6" s="1">
        <f>+SUMIF('[1]Tabla N°3'!$C$8:$C$124,"="&amp;$F6,'[1]Tabla N°3'!$BC$8:$BC$124)*1000</f>
        <v>-247234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8"/>
      <c r="V6" s="7"/>
      <c r="X6" t="s">
        <v>47</v>
      </c>
    </row>
    <row r="7" spans="1:24" x14ac:dyDescent="0.35">
      <c r="A7" s="3">
        <v>42887</v>
      </c>
      <c r="B7" s="6" t="s">
        <v>43</v>
      </c>
      <c r="C7" s="6"/>
      <c r="D7" s="6" t="s">
        <v>18</v>
      </c>
      <c r="E7" s="6" t="s">
        <v>24</v>
      </c>
      <c r="F7" s="11" t="s">
        <v>26</v>
      </c>
      <c r="G7" s="1">
        <f>+SUMIF('[1]Tabla N°3'!$C$8:$C$124,"="&amp;$F7,'[1]Tabla N°3'!$BE$8:$BE$124)*1000</f>
        <v>-2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8"/>
      <c r="V7" s="7"/>
      <c r="X7" t="s">
        <v>47</v>
      </c>
    </row>
    <row r="8" spans="1:24" x14ac:dyDescent="0.35">
      <c r="A8" s="3">
        <v>42887</v>
      </c>
      <c r="B8" s="4" t="s">
        <v>43</v>
      </c>
      <c r="C8" s="4"/>
      <c r="D8" s="4" t="s">
        <v>18</v>
      </c>
      <c r="E8" s="4" t="s">
        <v>19</v>
      </c>
      <c r="F8" s="9" t="s">
        <v>45</v>
      </c>
      <c r="G8" s="1">
        <f>+SUMIF('[1]Tabla N°3'!$C$8:$C$124,"="&amp;$F8,'[1]Tabla N°3'!$X$8:$X$124)*1000</f>
        <v>5610968.0000000009</v>
      </c>
      <c r="U8" s="13">
        <v>41169753</v>
      </c>
      <c r="V8" s="7">
        <f>+SUMIF('[1]Tabla N°3'!$C$8:$C$124,"="&amp;$F8,'[1]Tabla N°3'!$V$8:$V$124)*1000</f>
        <v>134131</v>
      </c>
      <c r="W8" t="s">
        <v>40</v>
      </c>
      <c r="X8" s="7" t="str">
        <f>"OC: "&amp; U8&amp; " "&amp;E8&amp;" "&amp;TEXT(V8,"##.###.###")&amp;" "&amp;W8</f>
        <v>OC: 41169753 Active Energy 134131.. kWh</v>
      </c>
    </row>
    <row r="9" spans="1:24" x14ac:dyDescent="0.35">
      <c r="A9" s="3">
        <v>42887</v>
      </c>
      <c r="B9" s="5" t="s">
        <v>43</v>
      </c>
      <c r="C9" s="5"/>
      <c r="D9" s="5" t="s">
        <v>18</v>
      </c>
      <c r="E9" s="5" t="s">
        <v>20</v>
      </c>
      <c r="F9" s="10" t="s">
        <v>45</v>
      </c>
      <c r="G9" s="1">
        <f>+SUMIF('[1]Tabla N°3'!$C$8:$C$124,"="&amp;$F9,'[1]Tabla N°3'!$W$8:$W$124)*1000</f>
        <v>1664514</v>
      </c>
      <c r="U9" s="13">
        <v>41169753</v>
      </c>
      <c r="V9" s="7">
        <f>+SUMIF('[1]Tabla N°3'!$C$8:$C$124,"="&amp;$F9,'[1]Tabla N°3'!$U$8:$U$124)*1000</f>
        <v>250</v>
      </c>
      <c r="W9" t="s">
        <v>41</v>
      </c>
      <c r="X9" s="7" t="str">
        <f t="shared" ref="X9:X10" si="1">"OC: "&amp; U9&amp; " "&amp;E9&amp;" "&amp;TEXT(V9,"##.###.###")&amp;" "&amp;W9</f>
        <v>OC: 41169753 Capacity 250.. kW</v>
      </c>
    </row>
    <row r="10" spans="1:24" x14ac:dyDescent="0.35">
      <c r="A10" s="3">
        <v>42887</v>
      </c>
      <c r="B10" s="6" t="s">
        <v>43</v>
      </c>
      <c r="C10" s="6"/>
      <c r="D10" s="6" t="s">
        <v>18</v>
      </c>
      <c r="E10" s="6" t="s">
        <v>21</v>
      </c>
      <c r="F10" s="11" t="s">
        <v>45</v>
      </c>
      <c r="G10" s="1">
        <f>+SUMIF('[1]Tabla N°3'!$C$8:$C$124,"="&amp;$F10,'[1]Tabla N°3'!$Y$8:$Y$124)*1000</f>
        <v>0</v>
      </c>
      <c r="U10" s="13">
        <v>41169753</v>
      </c>
      <c r="V10" s="7"/>
      <c r="W10" t="s">
        <v>42</v>
      </c>
      <c r="X10" s="7" t="str">
        <f t="shared" si="1"/>
        <v>OC: 41169753 Reactive Energy .. kVARh</v>
      </c>
    </row>
    <row r="11" spans="1:24" x14ac:dyDescent="0.35">
      <c r="A11" s="3">
        <v>42887</v>
      </c>
      <c r="B11" s="4" t="s">
        <v>43</v>
      </c>
      <c r="C11" s="4"/>
      <c r="D11" s="4" t="s">
        <v>18</v>
      </c>
      <c r="E11" s="4" t="s">
        <v>22</v>
      </c>
      <c r="F11" s="9" t="s">
        <v>45</v>
      </c>
      <c r="G11" s="1">
        <f>+SUMIF('[1]Tabla N°3'!$C$8:$C$124,"="&amp;$F11,'[1]Tabla N°3'!$BD$8:$BD$124)*1000</f>
        <v>-11461</v>
      </c>
      <c r="V11" s="7"/>
      <c r="X11" t="str">
        <f t="shared" ref="X11:X13" si="2">+X5</f>
        <v>Reliquidacion FAIE Febrero 2017</v>
      </c>
    </row>
    <row r="12" spans="1:24" x14ac:dyDescent="0.35">
      <c r="A12" s="3">
        <v>42887</v>
      </c>
      <c r="B12" s="5" t="s">
        <v>43</v>
      </c>
      <c r="C12" s="5"/>
      <c r="D12" s="5" t="s">
        <v>18</v>
      </c>
      <c r="E12" s="5" t="s">
        <v>23</v>
      </c>
      <c r="F12" s="10" t="s">
        <v>45</v>
      </c>
      <c r="G12" s="1">
        <f>+SUMIF('[1]Tabla N°3'!$C$8:$C$124,"="&amp;$F12,'[1]Tabla N°3'!$BC$8:$BC$124)*1000</f>
        <v>0</v>
      </c>
      <c r="V12" s="7"/>
      <c r="X12" t="str">
        <f t="shared" si="2"/>
        <v>Reliquidacion FAIE Febrero 2017</v>
      </c>
    </row>
    <row r="13" spans="1:24" x14ac:dyDescent="0.35">
      <c r="A13" s="3">
        <v>42887</v>
      </c>
      <c r="B13" s="6" t="s">
        <v>43</v>
      </c>
      <c r="C13" s="6"/>
      <c r="D13" s="6" t="s">
        <v>18</v>
      </c>
      <c r="E13" s="6" t="s">
        <v>24</v>
      </c>
      <c r="F13" s="11" t="s">
        <v>45</v>
      </c>
      <c r="G13" s="1">
        <f>+SUMIF('[1]Tabla N°3'!$C$8:$C$124,"="&amp;$F13,'[1]Tabla N°3'!$BE$8:$BE$124)*1000</f>
        <v>0</v>
      </c>
      <c r="V13" s="7"/>
      <c r="X13" t="str">
        <f t="shared" si="2"/>
        <v>Reliquidacion FAIE Febrero 2017</v>
      </c>
    </row>
    <row r="14" spans="1:24" x14ac:dyDescent="0.35">
      <c r="A14" s="3">
        <v>42887</v>
      </c>
      <c r="B14" s="4" t="s">
        <v>43</v>
      </c>
      <c r="C14" s="4"/>
      <c r="D14" s="4" t="s">
        <v>18</v>
      </c>
      <c r="E14" s="4" t="s">
        <v>19</v>
      </c>
      <c r="F14" s="9" t="s">
        <v>27</v>
      </c>
      <c r="G14" s="1">
        <f>+SUMIF('[1]Tabla N°3'!$C$8:$C$124,"="&amp;$F14,'[1]Tabla N°3'!$X$8:$X$124)*1000</f>
        <v>21417085</v>
      </c>
      <c r="L14" s="1"/>
      <c r="U14" s="13">
        <v>41169795</v>
      </c>
      <c r="V14" s="7">
        <f>+SUMIF('[1]Tabla N°3'!$C$8:$C$124,"="&amp;$F14,'[1]Tabla N°3'!$V$8:$V$124)*1000</f>
        <v>473376.00000000006</v>
      </c>
      <c r="W14" t="s">
        <v>40</v>
      </c>
      <c r="X14" s="7" t="str">
        <f>"OC: "&amp; U14&amp; " "&amp;E14&amp;" "&amp;TEXT(V14,"##.###.###")&amp;" "&amp;W14</f>
        <v>OC: 41169795 Active Energy 473376.. kWh</v>
      </c>
    </row>
    <row r="15" spans="1:24" x14ac:dyDescent="0.35">
      <c r="A15" s="3">
        <v>42887</v>
      </c>
      <c r="B15" s="5" t="s">
        <v>43</v>
      </c>
      <c r="C15" s="5"/>
      <c r="D15" s="5" t="s">
        <v>18</v>
      </c>
      <c r="E15" s="5" t="s">
        <v>20</v>
      </c>
      <c r="F15" s="10" t="s">
        <v>27</v>
      </c>
      <c r="G15" s="1">
        <f>+SUMIF('[1]Tabla N°3'!$C$8:$C$124,"="&amp;$F15,'[1]Tabla N°3'!$W$8:$W$124)*1000</f>
        <v>5586728.9999999991</v>
      </c>
      <c r="L15" s="1"/>
      <c r="U15" s="13">
        <v>41169795</v>
      </c>
      <c r="V15" s="7">
        <f>+SUMIF('[1]Tabla N°3'!$C$8:$C$124,"="&amp;$F15,'[1]Tabla N°3'!$U$8:$U$124)*1000</f>
        <v>784.00000000000011</v>
      </c>
      <c r="W15" t="s">
        <v>41</v>
      </c>
      <c r="X15" s="7" t="str">
        <f t="shared" ref="X15:X16" si="3">"OC: "&amp; U15&amp; " "&amp;E15&amp;" "&amp;TEXT(V15,"##.###.###")&amp;" "&amp;W15</f>
        <v>OC: 41169795 Capacity 784.. kW</v>
      </c>
    </row>
    <row r="16" spans="1:24" x14ac:dyDescent="0.35">
      <c r="A16" s="3">
        <v>42887</v>
      </c>
      <c r="B16" s="6" t="s">
        <v>43</v>
      </c>
      <c r="C16" s="6"/>
      <c r="D16" s="6" t="s">
        <v>18</v>
      </c>
      <c r="E16" s="6" t="s">
        <v>21</v>
      </c>
      <c r="F16" s="11" t="s">
        <v>27</v>
      </c>
      <c r="G16" s="1">
        <f>+SUMIF('[1]Tabla N°3'!$C$8:$C$124,"="&amp;$F16,'[1]Tabla N°3'!$Y$8:$Y$124)*1000</f>
        <v>8158.9999999999991</v>
      </c>
      <c r="L16" s="1"/>
      <c r="U16" s="13">
        <v>41169795</v>
      </c>
      <c r="V16" s="7"/>
      <c r="W16" t="s">
        <v>42</v>
      </c>
      <c r="X16" s="7" t="str">
        <f t="shared" si="3"/>
        <v>OC: 41169795 Reactive Energy .. kVARh</v>
      </c>
    </row>
    <row r="17" spans="1:24" x14ac:dyDescent="0.35">
      <c r="A17" s="3">
        <v>42887</v>
      </c>
      <c r="B17" s="4" t="s">
        <v>43</v>
      </c>
      <c r="C17" s="4"/>
      <c r="D17" s="4" t="s">
        <v>18</v>
      </c>
      <c r="E17" s="4" t="s">
        <v>22</v>
      </c>
      <c r="F17" s="9" t="s">
        <v>27</v>
      </c>
      <c r="G17" s="1">
        <f>+SUMIF('[1]Tabla N°3'!$C$8:$C$124,"="&amp;$F17,'[1]Tabla N°3'!$BD$8:$BD$124)*1000</f>
        <v>-44121</v>
      </c>
      <c r="L17" s="1"/>
      <c r="V17" s="7"/>
      <c r="X17" t="str">
        <f t="shared" ref="X17:X19" si="4">+X11</f>
        <v>Reliquidacion FAIE Febrero 2017</v>
      </c>
    </row>
    <row r="18" spans="1:24" x14ac:dyDescent="0.35">
      <c r="A18" s="3">
        <v>42887</v>
      </c>
      <c r="B18" s="5" t="s">
        <v>43</v>
      </c>
      <c r="C18" s="5"/>
      <c r="D18" s="5" t="s">
        <v>18</v>
      </c>
      <c r="E18" s="5" t="s">
        <v>23</v>
      </c>
      <c r="F18" s="10" t="s">
        <v>27</v>
      </c>
      <c r="G18" s="1">
        <f>+SUMIF('[1]Tabla N°3'!$C$8:$C$124,"="&amp;$F18,'[1]Tabla N°3'!$BC$8:$BC$124)*1000</f>
        <v>0</v>
      </c>
      <c r="L18" s="1"/>
      <c r="V18" s="7"/>
      <c r="X18" t="str">
        <f t="shared" si="4"/>
        <v>Reliquidacion FAIE Febrero 2017</v>
      </c>
    </row>
    <row r="19" spans="1:24" x14ac:dyDescent="0.35">
      <c r="A19" s="3">
        <v>42887</v>
      </c>
      <c r="B19" s="6" t="s">
        <v>43</v>
      </c>
      <c r="C19" s="6"/>
      <c r="D19" s="6" t="s">
        <v>18</v>
      </c>
      <c r="E19" s="6" t="s">
        <v>24</v>
      </c>
      <c r="F19" s="11" t="s">
        <v>27</v>
      </c>
      <c r="G19" s="1">
        <f>+SUMIF('[1]Tabla N°3'!$C$8:$C$124,"="&amp;$F19,'[1]Tabla N°3'!$BE$8:$BE$124)*1000</f>
        <v>-14</v>
      </c>
      <c r="L19" s="1"/>
      <c r="V19" s="7"/>
      <c r="X19" t="str">
        <f t="shared" si="4"/>
        <v>Reliquidacion FAIE Febrero 2017</v>
      </c>
    </row>
    <row r="20" spans="1:24" x14ac:dyDescent="0.35">
      <c r="A20" s="3">
        <v>42887</v>
      </c>
      <c r="B20" s="4" t="s">
        <v>43</v>
      </c>
      <c r="C20" s="4"/>
      <c r="D20" s="4" t="s">
        <v>18</v>
      </c>
      <c r="E20" s="4" t="s">
        <v>19</v>
      </c>
      <c r="F20" s="9" t="s">
        <v>28</v>
      </c>
      <c r="G20" s="1">
        <f>+SUMIF('[1]Tabla N°3'!$C$8:$C$124,"="&amp;$F20,'[1]Tabla N°3'!$X$8:$X$124)*1000</f>
        <v>23659287.349796638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8"/>
      <c r="V20" s="7">
        <f>+SUMIF('[1]Tabla N°3'!$C$8:$C$124,"="&amp;$F20,'[1]Tabla N°3'!$V$8:$V$124)*1000</f>
        <v>475403.80198999995</v>
      </c>
      <c r="W20" t="s">
        <v>40</v>
      </c>
      <c r="X20" s="7" t="str">
        <f>"OC: "&amp; U20&amp; " "&amp;E14&amp;" "&amp;TEXT(V20,"##.###.###")&amp;" "&amp;W20</f>
        <v>OC:  Active Energy 475403.801.99 kWh</v>
      </c>
    </row>
    <row r="21" spans="1:24" x14ac:dyDescent="0.35">
      <c r="A21" s="3">
        <v>42887</v>
      </c>
      <c r="B21" s="5" t="s">
        <v>43</v>
      </c>
      <c r="C21" s="5"/>
      <c r="D21" s="5" t="s">
        <v>18</v>
      </c>
      <c r="E21" s="5" t="s">
        <v>20</v>
      </c>
      <c r="F21" s="10" t="s">
        <v>28</v>
      </c>
      <c r="G21" s="1">
        <f>+SUMIF('[1]Tabla N°3'!$C$8:$C$124,"="&amp;$F21,'[1]Tabla N°3'!$W$8:$W$124)*1000</f>
        <v>4346865.2988647157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8"/>
      <c r="V21" s="7">
        <f>+SUMIF('[1]Tabla N°3'!$C$8:$C$124,"="&amp;$F21,'[1]Tabla N°3'!$U$8:$U$124)*1000</f>
        <v>856.46450358578784</v>
      </c>
      <c r="W21" t="s">
        <v>41</v>
      </c>
      <c r="X21" s="7" t="str">
        <f>"OC: "&amp; U21&amp; " "&amp;E15&amp;" "&amp;TEXT(V21,"##.###.###")&amp;" "&amp;W21</f>
        <v>OC:  Capacity 856.464.504 kW</v>
      </c>
    </row>
    <row r="22" spans="1:24" x14ac:dyDescent="0.35">
      <c r="A22" s="3">
        <v>42887</v>
      </c>
      <c r="B22" s="6" t="s">
        <v>43</v>
      </c>
      <c r="C22" s="6"/>
      <c r="D22" s="6" t="s">
        <v>18</v>
      </c>
      <c r="E22" s="6" t="s">
        <v>21</v>
      </c>
      <c r="F22" s="11" t="s">
        <v>28</v>
      </c>
      <c r="G22" s="1">
        <f>+SUMIF('[1]Tabla N°3'!$C$8:$C$124,"="&amp;$F22,'[1]Tabla N°3'!$Y$8:$Y$124)*1000</f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8"/>
      <c r="V22" s="7"/>
      <c r="W22" t="s">
        <v>42</v>
      </c>
      <c r="X22" s="7" t="str">
        <f>"OC: "&amp; U22&amp; " "&amp;E16&amp;" "&amp;TEXT(V22,"##.###.###")&amp;" "&amp;W22</f>
        <v>OC:  Reactive Energy .. kVARh</v>
      </c>
    </row>
    <row r="23" spans="1:24" x14ac:dyDescent="0.35">
      <c r="A23" s="3">
        <v>42887</v>
      </c>
      <c r="B23" s="4" t="s">
        <v>43</v>
      </c>
      <c r="C23" s="4"/>
      <c r="D23" s="4" t="s">
        <v>18</v>
      </c>
      <c r="E23" s="4" t="s">
        <v>22</v>
      </c>
      <c r="F23" s="9" t="s">
        <v>28</v>
      </c>
      <c r="G23" s="1">
        <f>+SUMIF('[1]Tabla N°3'!$C$8:$C$124,"="&amp;$F23,'[1]Tabla N°3'!$BD$8:$BD$124)*1000</f>
        <v>38116.34368812028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8"/>
      <c r="V23" s="7"/>
      <c r="X23" t="str">
        <f t="shared" ref="X23:X25" si="5">+X17</f>
        <v>Reliquidacion FAIE Febrero 2017</v>
      </c>
    </row>
    <row r="24" spans="1:24" x14ac:dyDescent="0.35">
      <c r="A24" s="3">
        <v>42887</v>
      </c>
      <c r="B24" s="5" t="s">
        <v>43</v>
      </c>
      <c r="C24" s="5"/>
      <c r="D24" s="5" t="s">
        <v>18</v>
      </c>
      <c r="E24" s="5" t="s">
        <v>23</v>
      </c>
      <c r="F24" s="10" t="s">
        <v>28</v>
      </c>
      <c r="G24" s="1">
        <f>+SUMIF('[1]Tabla N°3'!$C$8:$C$124,"="&amp;$F24,'[1]Tabla N°3'!$BC$8:$BC$124)*1000</f>
        <v>4522.809223948364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8"/>
      <c r="V24" s="7"/>
      <c r="X24" t="str">
        <f t="shared" si="5"/>
        <v>Reliquidacion FAIE Febrero 2017</v>
      </c>
    </row>
    <row r="25" spans="1:24" x14ac:dyDescent="0.35">
      <c r="A25" s="3">
        <v>42887</v>
      </c>
      <c r="B25" s="6" t="s">
        <v>43</v>
      </c>
      <c r="C25" s="6"/>
      <c r="D25" s="6" t="s">
        <v>18</v>
      </c>
      <c r="E25" s="6" t="s">
        <v>24</v>
      </c>
      <c r="F25" s="11" t="s">
        <v>28</v>
      </c>
      <c r="G25" s="1">
        <f>+SUMIF('[1]Tabla N°3'!$C$8:$C$124,"="&amp;$F25,'[1]Tabla N°3'!$BE$8:$BE$124)*1000</f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8"/>
      <c r="V25" s="7"/>
      <c r="X25" t="str">
        <f t="shared" si="5"/>
        <v>Reliquidacion FAIE Febrero 2017</v>
      </c>
    </row>
    <row r="26" spans="1:24" x14ac:dyDescent="0.35">
      <c r="A26" s="3">
        <v>42887</v>
      </c>
      <c r="B26" s="4" t="s">
        <v>43</v>
      </c>
      <c r="C26" s="4"/>
      <c r="D26" s="4" t="s">
        <v>18</v>
      </c>
      <c r="E26" s="4" t="s">
        <v>19</v>
      </c>
      <c r="F26" s="9" t="s">
        <v>29</v>
      </c>
      <c r="G26" s="1">
        <f>+SUMIF('[1]Tabla N°3'!$C$8:$C$124,"="&amp;$F26,'[1]Tabla N°3'!$X$8:$X$124)*1000</f>
        <v>19690857.554490935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8"/>
      <c r="V26" s="7"/>
      <c r="W26" t="s">
        <v>40</v>
      </c>
      <c r="X26" s="7" t="str">
        <f>"OC: "&amp; U26&amp; " "&amp;E20&amp;" "&amp;TEXT(V26,"##.###.###")&amp;" "&amp;W26</f>
        <v>OC:  Active Energy .. kWh</v>
      </c>
    </row>
    <row r="27" spans="1:24" x14ac:dyDescent="0.35">
      <c r="A27" s="3">
        <v>42887</v>
      </c>
      <c r="B27" s="5" t="s">
        <v>43</v>
      </c>
      <c r="C27" s="5"/>
      <c r="D27" s="5" t="s">
        <v>18</v>
      </c>
      <c r="E27" s="5" t="s">
        <v>20</v>
      </c>
      <c r="F27" s="10" t="s">
        <v>29</v>
      </c>
      <c r="G27" s="1">
        <f>+SUMIF('[1]Tabla N°3'!$C$8:$C$124,"="&amp;$F27,'[1]Tabla N°3'!$W$8:$W$124)*1000</f>
        <v>460685.21072014741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8"/>
      <c r="V27" s="7"/>
      <c r="W27" t="s">
        <v>41</v>
      </c>
      <c r="X27" s="7" t="str">
        <f>"OC: "&amp; U27&amp; " "&amp;E21&amp;" "&amp;TEXT(V27,"##.###.###")&amp;" "&amp;W27</f>
        <v>OC:  Capacity .. kW</v>
      </c>
    </row>
    <row r="28" spans="1:24" x14ac:dyDescent="0.35">
      <c r="A28" s="3">
        <v>42887</v>
      </c>
      <c r="B28" s="6" t="s">
        <v>43</v>
      </c>
      <c r="C28" s="6"/>
      <c r="D28" s="6" t="s">
        <v>18</v>
      </c>
      <c r="E28" s="6" t="s">
        <v>21</v>
      </c>
      <c r="F28" s="11" t="s">
        <v>29</v>
      </c>
      <c r="G28" s="1">
        <f>+SUMIF('[1]Tabla N°3'!$C$8:$C$124,"="&amp;$F28,'[1]Tabla N°3'!$Y$8:$Y$124)*1000</f>
        <v>17057.210255361777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8"/>
      <c r="V28" s="7"/>
      <c r="W28" t="s">
        <v>42</v>
      </c>
      <c r="X28" s="7" t="str">
        <f>"OC: "&amp; U28&amp; " "&amp;E22&amp;" "&amp;TEXT(V28,"##.###.###")&amp;" "&amp;W28</f>
        <v>OC:  Reactive Energy .. kVARh</v>
      </c>
    </row>
    <row r="29" spans="1:24" x14ac:dyDescent="0.35">
      <c r="A29" s="3">
        <v>42887</v>
      </c>
      <c r="B29" s="4" t="s">
        <v>43</v>
      </c>
      <c r="C29" s="4"/>
      <c r="D29" s="4" t="s">
        <v>18</v>
      </c>
      <c r="E29" s="4" t="s">
        <v>22</v>
      </c>
      <c r="F29" s="9" t="s">
        <v>29</v>
      </c>
      <c r="G29" s="1">
        <f>+SUMIF('[1]Tabla N°3'!$C$8:$C$124,"="&amp;$F29,'[1]Tabla N°3'!$BD$8:$BD$124)*1000</f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8"/>
      <c r="V29" s="7"/>
      <c r="X29" t="s">
        <v>48</v>
      </c>
    </row>
    <row r="30" spans="1:24" x14ac:dyDescent="0.35">
      <c r="A30" s="3">
        <v>42887</v>
      </c>
      <c r="B30" s="5" t="s">
        <v>43</v>
      </c>
      <c r="C30" s="5"/>
      <c r="D30" s="5" t="s">
        <v>18</v>
      </c>
      <c r="E30" s="5" t="s">
        <v>23</v>
      </c>
      <c r="F30" s="10" t="s">
        <v>29</v>
      </c>
      <c r="G30" s="1">
        <f>+SUMIF('[1]Tabla N°3'!$C$8:$C$124,"="&amp;$F30,'[1]Tabla N°3'!$BC$8:$BC$124)*1000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8"/>
      <c r="V30" s="7"/>
    </row>
    <row r="31" spans="1:24" x14ac:dyDescent="0.35">
      <c r="A31" s="3">
        <v>42887</v>
      </c>
      <c r="B31" s="6" t="s">
        <v>43</v>
      </c>
      <c r="C31" s="6"/>
      <c r="D31" s="6" t="s">
        <v>18</v>
      </c>
      <c r="E31" s="6" t="s">
        <v>24</v>
      </c>
      <c r="F31" s="11" t="s">
        <v>29</v>
      </c>
      <c r="G31" s="1">
        <f>+SUMIF('[1]Tabla N°3'!$C$8:$C$124,"="&amp;$F31,'[1]Tabla N°3'!$BE$8:$BE$124)*1000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8"/>
      <c r="V31" s="7"/>
    </row>
    <row r="32" spans="1:24" x14ac:dyDescent="0.35">
      <c r="A32" s="3">
        <v>42887</v>
      </c>
      <c r="B32" s="4" t="s">
        <v>43</v>
      </c>
      <c r="C32" s="4"/>
      <c r="D32" s="4" t="s">
        <v>18</v>
      </c>
      <c r="E32" s="4" t="s">
        <v>19</v>
      </c>
      <c r="F32" s="9" t="s">
        <v>30</v>
      </c>
      <c r="G32" s="1">
        <f>+SUMIF('[1]Tabla N°3'!$C$8:$C$124,"="&amp;$F32,'[1]Tabla N°3'!$X$8:$X$124)*1000</f>
        <v>97246427.70274201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8"/>
      <c r="V32" s="7">
        <f>+SUMIF('[1]Tabla N°3'!$C$8:$C$124,"="&amp;$F32,'[1]Tabla N°3'!$V$8:$V$124)*1000</f>
        <v>1946193.4868400001</v>
      </c>
      <c r="W32" t="s">
        <v>40</v>
      </c>
      <c r="X32" s="7" t="str">
        <f>"OC: "&amp; U32&amp; " "&amp;E26&amp;" "&amp;TEXT(V32,"##.###.###")&amp;" "&amp;W32</f>
        <v>OC:  Active Energy 1946193.486.84 kWh</v>
      </c>
    </row>
    <row r="33" spans="1:24" x14ac:dyDescent="0.35">
      <c r="A33" s="3">
        <v>42887</v>
      </c>
      <c r="B33" s="5" t="s">
        <v>43</v>
      </c>
      <c r="C33" s="5"/>
      <c r="D33" s="5" t="s">
        <v>18</v>
      </c>
      <c r="E33" s="5" t="s">
        <v>20</v>
      </c>
      <c r="F33" s="10" t="s">
        <v>30</v>
      </c>
      <c r="G33" s="1">
        <f>+SUMIF('[1]Tabla N°3'!$C$8:$C$124,"="&amp;$F33,'[1]Tabla N°3'!$W$8:$W$124)*1000</f>
        <v>17598904.631200004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8"/>
      <c r="V33" s="7">
        <f>+SUMIF('[1]Tabla N°3'!$C$8:$C$124,"="&amp;$F33,'[1]Tabla N°3'!$U$8:$U$124)*1000</f>
        <v>3447</v>
      </c>
      <c r="W33" t="s">
        <v>41</v>
      </c>
      <c r="X33" s="7" t="str">
        <f>"OC: "&amp; U33&amp; " "&amp;E27&amp;" "&amp;TEXT(V33,"##.###.###")&amp;" "&amp;W33</f>
        <v>OC:  Capacity 3447.. kW</v>
      </c>
    </row>
    <row r="34" spans="1:24" x14ac:dyDescent="0.35">
      <c r="A34" s="3">
        <v>42887</v>
      </c>
      <c r="B34" s="6" t="s">
        <v>43</v>
      </c>
      <c r="C34" s="6"/>
      <c r="D34" s="6" t="s">
        <v>18</v>
      </c>
      <c r="E34" s="6" t="s">
        <v>21</v>
      </c>
      <c r="F34" s="11" t="s">
        <v>30</v>
      </c>
      <c r="G34" s="1">
        <f>+SUMIF('[1]Tabla N°3'!$C$8:$C$124,"="&amp;$F34,'[1]Tabla N°3'!$Y$8:$Y$124)*1000</f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8"/>
      <c r="V34" s="7"/>
      <c r="W34" t="s">
        <v>42</v>
      </c>
      <c r="X34" s="7" t="str">
        <f>"OC: "&amp; U34&amp; " "&amp;E28&amp;" "&amp;TEXT(V34,"##.###.###")&amp;" "&amp;W34</f>
        <v>OC:  Reactive Energy .. kVARh</v>
      </c>
    </row>
    <row r="35" spans="1:24" x14ac:dyDescent="0.35">
      <c r="A35" s="3">
        <v>42887</v>
      </c>
      <c r="B35" s="4" t="s">
        <v>43</v>
      </c>
      <c r="C35" s="4"/>
      <c r="D35" s="4" t="s">
        <v>18</v>
      </c>
      <c r="E35" s="4" t="s">
        <v>22</v>
      </c>
      <c r="F35" s="9" t="s">
        <v>30</v>
      </c>
      <c r="G35" s="1">
        <f>+SUMIF('[1]Tabla N°3'!$C$8:$C$124,"="&amp;$F35,'[1]Tabla N°3'!$BD$8:$BD$124)*1000</f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8"/>
      <c r="V35" s="7"/>
    </row>
    <row r="36" spans="1:24" x14ac:dyDescent="0.35">
      <c r="A36" s="3">
        <v>42887</v>
      </c>
      <c r="B36" s="5" t="s">
        <v>43</v>
      </c>
      <c r="C36" s="5"/>
      <c r="D36" s="5" t="s">
        <v>18</v>
      </c>
      <c r="E36" s="5" t="s">
        <v>23</v>
      </c>
      <c r="F36" s="10" t="s">
        <v>30</v>
      </c>
      <c r="G36" s="1">
        <f>+SUMIF('[1]Tabla N°3'!$C$8:$C$124,"="&amp;$F36,'[1]Tabla N°3'!$BC$8:$BC$124)*1000</f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8"/>
      <c r="V36" s="7"/>
    </row>
    <row r="37" spans="1:24" x14ac:dyDescent="0.35">
      <c r="A37" s="3">
        <v>42887</v>
      </c>
      <c r="B37" s="6" t="s">
        <v>43</v>
      </c>
      <c r="C37" s="6"/>
      <c r="D37" s="6" t="s">
        <v>18</v>
      </c>
      <c r="E37" s="6" t="s">
        <v>24</v>
      </c>
      <c r="F37" s="11" t="s">
        <v>30</v>
      </c>
      <c r="G37" s="1">
        <f>+SUMIF('[1]Tabla N°3'!$C$8:$C$124,"="&amp;$F37,'[1]Tabla N°3'!$BE$8:$BE$124)*1000</f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8"/>
      <c r="V37" s="7"/>
    </row>
    <row r="38" spans="1:24" x14ac:dyDescent="0.35">
      <c r="A38" s="3">
        <v>42887</v>
      </c>
      <c r="B38" s="4" t="s">
        <v>43</v>
      </c>
      <c r="C38" s="4"/>
      <c r="D38" s="4" t="s">
        <v>18</v>
      </c>
      <c r="E38" s="4" t="s">
        <v>19</v>
      </c>
      <c r="F38" s="9" t="s">
        <v>31</v>
      </c>
      <c r="G38" s="1">
        <f>+SUMIF('[1]Tabla N°3'!$C$8:$C$124,"="&amp;$F38,'[1]Tabla N°3'!$X$8:$X$124)*1000</f>
        <v>3529828.1658240003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8"/>
      <c r="V38" s="7">
        <f>+SUMIF('[1]Tabla N°3'!$C$8:$C$124,"="&amp;$F38,'[1]Tabla N°3'!$V$8:$V$124)*1000</f>
        <v>60490.722000000009</v>
      </c>
      <c r="W38" t="s">
        <v>40</v>
      </c>
      <c r="X38" s="7" t="str">
        <f>"OC: "&amp; U38&amp; " "&amp;E32&amp;" "&amp;TEXT(V38,"##.###.###")&amp;" "&amp;W38</f>
        <v>OC:  Active Energy 60490.722. kWh</v>
      </c>
    </row>
    <row r="39" spans="1:24" x14ac:dyDescent="0.35">
      <c r="A39" s="3">
        <v>42887</v>
      </c>
      <c r="B39" s="5" t="s">
        <v>43</v>
      </c>
      <c r="C39" s="5"/>
      <c r="D39" s="5" t="s">
        <v>18</v>
      </c>
      <c r="E39" s="5" t="s">
        <v>20</v>
      </c>
      <c r="F39" s="10" t="s">
        <v>31</v>
      </c>
      <c r="G39" s="1">
        <f>+SUMIF('[1]Tabla N°3'!$C$8:$C$124,"="&amp;$F39,'[1]Tabla N°3'!$W$8:$W$124)*1000</f>
        <v>567239.57220000005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8"/>
      <c r="V39" s="7">
        <f>+SUMIF('[1]Tabla N°3'!$C$8:$C$124,"="&amp;$F39,'[1]Tabla N°3'!$U$8:$U$124)*1000</f>
        <v>106</v>
      </c>
      <c r="W39" t="s">
        <v>41</v>
      </c>
      <c r="X39" s="7" t="str">
        <f>"OC: "&amp; U39&amp; " "&amp;E33&amp;" "&amp;TEXT(V39,"##.###.###")&amp;" "&amp;W39</f>
        <v>OC:  Capacity 106.. kW</v>
      </c>
    </row>
    <row r="40" spans="1:24" x14ac:dyDescent="0.35">
      <c r="A40" s="3">
        <v>42887</v>
      </c>
      <c r="B40" s="6" t="s">
        <v>43</v>
      </c>
      <c r="C40" s="6"/>
      <c r="D40" s="6" t="s">
        <v>18</v>
      </c>
      <c r="E40" s="6" t="s">
        <v>21</v>
      </c>
      <c r="F40" s="11" t="s">
        <v>31</v>
      </c>
      <c r="G40" s="1">
        <f>+SUMIF('[1]Tabla N°3'!$C$8:$C$124,"="&amp;$F40,'[1]Tabla N°3'!$Y$8:$Y$124)*1000</f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8"/>
      <c r="V40" s="7"/>
      <c r="W40" t="s">
        <v>42</v>
      </c>
      <c r="X40" s="7" t="str">
        <f>"OC: "&amp; U40&amp; " "&amp;E34&amp;" "&amp;TEXT(V40,"##.###.###")&amp;" "&amp;W40</f>
        <v>OC:  Reactive Energy .. kVARh</v>
      </c>
    </row>
    <row r="41" spans="1:24" x14ac:dyDescent="0.35">
      <c r="A41" s="3">
        <v>42887</v>
      </c>
      <c r="B41" s="4" t="s">
        <v>43</v>
      </c>
      <c r="C41" s="4"/>
      <c r="D41" s="4" t="s">
        <v>18</v>
      </c>
      <c r="E41" s="4" t="s">
        <v>22</v>
      </c>
      <c r="F41" s="9" t="s">
        <v>31</v>
      </c>
      <c r="G41" s="1">
        <f>+SUMIF('[1]Tabla N°3'!$C$8:$C$124,"="&amp;$F41,'[1]Tabla N°3'!$BD$8:$BD$124)*1000</f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8"/>
      <c r="V41" s="7"/>
    </row>
    <row r="42" spans="1:24" x14ac:dyDescent="0.35">
      <c r="A42" s="3">
        <v>42887</v>
      </c>
      <c r="B42" s="5" t="s">
        <v>43</v>
      </c>
      <c r="C42" s="5"/>
      <c r="D42" s="5" t="s">
        <v>18</v>
      </c>
      <c r="E42" s="5" t="s">
        <v>23</v>
      </c>
      <c r="F42" s="10" t="s">
        <v>31</v>
      </c>
      <c r="G42" s="1">
        <f>+SUMIF('[1]Tabla N°3'!$C$8:$C$124,"="&amp;$F42,'[1]Tabla N°3'!$BC$8:$BC$124)*1000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8"/>
      <c r="V42" s="7"/>
    </row>
    <row r="43" spans="1:24" x14ac:dyDescent="0.35">
      <c r="A43" s="3">
        <v>42887</v>
      </c>
      <c r="B43" s="6" t="s">
        <v>43</v>
      </c>
      <c r="C43" s="6"/>
      <c r="D43" s="6" t="s">
        <v>18</v>
      </c>
      <c r="E43" s="6" t="s">
        <v>24</v>
      </c>
      <c r="F43" s="11" t="s">
        <v>31</v>
      </c>
      <c r="G43" s="1">
        <f>+SUMIF('[1]Tabla N°3'!$C$8:$C$124,"="&amp;$F43,'[1]Tabla N°3'!$BE$8:$BE$124)*1000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8"/>
      <c r="V43" s="7"/>
    </row>
    <row r="44" spans="1:24" x14ac:dyDescent="0.35">
      <c r="A44" s="3">
        <v>42887</v>
      </c>
      <c r="B44" s="4" t="s">
        <v>43</v>
      </c>
      <c r="C44" s="4"/>
      <c r="D44" s="4" t="s">
        <v>18</v>
      </c>
      <c r="E44" s="4" t="s">
        <v>19</v>
      </c>
      <c r="F44" s="9" t="s">
        <v>32</v>
      </c>
      <c r="G44" s="1">
        <f>+SUMIF('[1]Tabla N°3'!$C$8:$C$124,"="&amp;$F44,'[1]Tabla N°3'!$X$8:$X$124)*1000</f>
        <v>728295.39456292742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8"/>
      <c r="V44" s="7">
        <f>+SUMIF('[1]Tabla N°3'!$C$8:$C$124,"="&amp;$F44,'[1]Tabla N°3'!$V$8:$V$124)*1000</f>
        <v>12261.921108681061</v>
      </c>
      <c r="W44" t="s">
        <v>40</v>
      </c>
      <c r="X44" s="7" t="str">
        <f>"OC: "&amp; U44&amp; " "&amp;E38&amp;" "&amp;TEXT(V44,"##.###.###")&amp;" "&amp;W44</f>
        <v>OC:  Active Energy 12261.921.109 kWh</v>
      </c>
    </row>
    <row r="45" spans="1:24" x14ac:dyDescent="0.35">
      <c r="A45" s="3">
        <v>42887</v>
      </c>
      <c r="B45" s="5" t="s">
        <v>43</v>
      </c>
      <c r="C45" s="5"/>
      <c r="D45" s="5" t="s">
        <v>18</v>
      </c>
      <c r="E45" s="5" t="s">
        <v>20</v>
      </c>
      <c r="F45" s="10" t="s">
        <v>32</v>
      </c>
      <c r="G45" s="1">
        <f>+SUMIF('[1]Tabla N°3'!$C$8:$C$124,"="&amp;$F45,'[1]Tabla N°3'!$W$8:$W$124)*1000</f>
        <v>84150.869196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8"/>
      <c r="V45" s="7">
        <f>+SUMIF('[1]Tabla N°3'!$C$8:$C$124,"="&amp;$F45,'[1]Tabla N°3'!$U$8:$U$124)*1000</f>
        <v>15.5</v>
      </c>
      <c r="W45" t="s">
        <v>41</v>
      </c>
      <c r="X45" s="7" t="str">
        <f>"OC: "&amp; U45&amp; " "&amp;E39&amp;" "&amp;TEXT(V45,"##.###.###")&amp;" "&amp;W45</f>
        <v>OC:  Capacity 15.5. kW</v>
      </c>
    </row>
    <row r="46" spans="1:24" x14ac:dyDescent="0.35">
      <c r="A46" s="3">
        <v>42887</v>
      </c>
      <c r="B46" s="6" t="s">
        <v>43</v>
      </c>
      <c r="C46" s="6"/>
      <c r="D46" s="6" t="s">
        <v>18</v>
      </c>
      <c r="E46" s="6" t="s">
        <v>21</v>
      </c>
      <c r="F46" s="11" t="s">
        <v>32</v>
      </c>
      <c r="G46" s="1">
        <f>+SUMIF('[1]Tabla N°3'!$C$8:$C$124,"="&amp;$F46,'[1]Tabla N°3'!$Y$8:$Y$124)*1000</f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8"/>
      <c r="V46" s="7"/>
      <c r="W46" t="s">
        <v>42</v>
      </c>
      <c r="X46" s="7" t="str">
        <f>"OC: "&amp; U46&amp; " "&amp;E40&amp;" "&amp;TEXT(V46,"##.###.###")&amp;" "&amp;W46</f>
        <v>OC:  Reactive Energy .. kVARh</v>
      </c>
    </row>
    <row r="47" spans="1:24" x14ac:dyDescent="0.35">
      <c r="A47" s="3">
        <v>42887</v>
      </c>
      <c r="B47" s="4" t="s">
        <v>43</v>
      </c>
      <c r="C47" s="4"/>
      <c r="D47" s="4" t="s">
        <v>18</v>
      </c>
      <c r="E47" s="4" t="s">
        <v>22</v>
      </c>
      <c r="F47" s="9" t="s">
        <v>32</v>
      </c>
      <c r="G47" s="1">
        <f>+SUMIF('[1]Tabla N°3'!$C$8:$C$124,"="&amp;$F47,'[1]Tabla N°3'!$BD$8:$BD$124)*1000</f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8"/>
      <c r="V47" s="7"/>
    </row>
    <row r="48" spans="1:24" x14ac:dyDescent="0.35">
      <c r="A48" s="3">
        <v>42887</v>
      </c>
      <c r="B48" s="5" t="s">
        <v>43</v>
      </c>
      <c r="C48" s="5"/>
      <c r="D48" s="5" t="s">
        <v>18</v>
      </c>
      <c r="E48" s="5" t="s">
        <v>23</v>
      </c>
      <c r="F48" s="10" t="s">
        <v>32</v>
      </c>
      <c r="G48" s="1">
        <f>+SUMIF('[1]Tabla N°3'!$C$8:$C$124,"="&amp;$F48,'[1]Tabla N°3'!$BC$8:$BC$124)*1000</f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8"/>
      <c r="V48" s="7"/>
    </row>
    <row r="49" spans="1:24" x14ac:dyDescent="0.35">
      <c r="A49" s="3">
        <v>42887</v>
      </c>
      <c r="B49" s="6" t="s">
        <v>43</v>
      </c>
      <c r="C49" s="6"/>
      <c r="D49" s="6" t="s">
        <v>18</v>
      </c>
      <c r="E49" s="6" t="s">
        <v>24</v>
      </c>
      <c r="F49" s="11" t="s">
        <v>32</v>
      </c>
      <c r="G49" s="1">
        <f>+SUMIF('[1]Tabla N°3'!$C$8:$C$124,"="&amp;$F49,'[1]Tabla N°3'!$BE$8:$BE$124)*1000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8"/>
      <c r="V49" s="7"/>
    </row>
    <row r="50" spans="1:24" x14ac:dyDescent="0.35">
      <c r="A50" s="3">
        <v>42887</v>
      </c>
      <c r="B50" s="4" t="s">
        <v>43</v>
      </c>
      <c r="C50" s="4"/>
      <c r="D50" s="4" t="s">
        <v>18</v>
      </c>
      <c r="E50" s="4" t="s">
        <v>19</v>
      </c>
      <c r="F50" s="9" t="s">
        <v>33</v>
      </c>
      <c r="G50" s="1">
        <f>+SUMIF('[1]Tabla N°3'!$C$8:$C$124,"="&amp;$F50,'[1]Tabla N°3'!$X$8:$X$124)*1000</f>
        <v>150331909.15497449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V50" s="7">
        <f>+SUMIF('[1]Tabla N°3'!$C$8:$C$124,"="&amp;$F50,'[1]Tabla N°3'!$V$8:$V$124)*1000</f>
        <v>2997756.2264107545</v>
      </c>
      <c r="W50" t="s">
        <v>40</v>
      </c>
      <c r="X50" s="7" t="str">
        <f>"OC: "&amp; U50&amp; " "&amp;E44&amp;" "&amp;TEXT(V50,"##.###.###")&amp;" "&amp;W50</f>
        <v>OC:  Active Energy 2997756.226.411 kWh</v>
      </c>
    </row>
    <row r="51" spans="1:24" x14ac:dyDescent="0.35">
      <c r="A51" s="3">
        <v>42887</v>
      </c>
      <c r="B51" s="5" t="s">
        <v>43</v>
      </c>
      <c r="C51" s="5"/>
      <c r="D51" s="5" t="s">
        <v>18</v>
      </c>
      <c r="E51" s="5" t="s">
        <v>20</v>
      </c>
      <c r="F51" s="10" t="s">
        <v>33</v>
      </c>
      <c r="G51" s="1">
        <f>+SUMIF('[1]Tabla N°3'!$C$8:$C$124,"="&amp;$F51,'[1]Tabla N°3'!$W$8:$W$124)*1000</f>
        <v>27665309.978108812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8"/>
      <c r="V51" s="7">
        <f>+SUMIF('[1]Tabla N°3'!$C$8:$C$124,"="&amp;$F51,'[1]Tabla N°3'!$U$8:$U$124)*1000</f>
        <v>5416.7319766690052</v>
      </c>
      <c r="W51" t="s">
        <v>41</v>
      </c>
      <c r="X51" s="7" t="str">
        <f t="shared" ref="X51:X52" si="6">"OC: "&amp; U51&amp; " "&amp;E51&amp;" "&amp;TEXT(V51,"##.###.###")&amp;" "&amp;W51</f>
        <v>OC:  Capacity 5416.731.977 kW</v>
      </c>
    </row>
    <row r="52" spans="1:24" x14ac:dyDescent="0.35">
      <c r="A52" s="3">
        <v>42887</v>
      </c>
      <c r="B52" s="6" t="s">
        <v>43</v>
      </c>
      <c r="C52" s="6"/>
      <c r="D52" s="6" t="s">
        <v>18</v>
      </c>
      <c r="E52" s="6" t="s">
        <v>21</v>
      </c>
      <c r="F52" s="11" t="s">
        <v>33</v>
      </c>
      <c r="G52" s="1">
        <f>+SUMIF('[1]Tabla N°3'!$C$8:$C$124,"="&amp;$F52,'[1]Tabla N°3'!$Y$8:$Y$124)*1000</f>
        <v>164828.45586694809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8"/>
      <c r="V52" s="7"/>
      <c r="W52" t="s">
        <v>42</v>
      </c>
      <c r="X52" s="7" t="str">
        <f t="shared" si="6"/>
        <v>OC:  Reactive Energy .. kVARh</v>
      </c>
    </row>
    <row r="53" spans="1:24" x14ac:dyDescent="0.35">
      <c r="A53" s="3">
        <v>42887</v>
      </c>
      <c r="B53" s="4" t="s">
        <v>43</v>
      </c>
      <c r="C53" s="4"/>
      <c r="D53" s="4" t="s">
        <v>18</v>
      </c>
      <c r="E53" s="4" t="s">
        <v>22</v>
      </c>
      <c r="F53" s="9" t="s">
        <v>33</v>
      </c>
      <c r="G53" s="1">
        <f>+SUMIF('[1]Tabla N°3'!$C$8:$C$124,"="&amp;$F53,'[1]Tabla N°3'!$BD$8:$BD$124)*1000</f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8"/>
      <c r="V53" s="7"/>
    </row>
    <row r="54" spans="1:24" x14ac:dyDescent="0.35">
      <c r="A54" s="3">
        <v>42887</v>
      </c>
      <c r="B54" s="5" t="s">
        <v>43</v>
      </c>
      <c r="C54" s="5"/>
      <c r="D54" s="5" t="s">
        <v>18</v>
      </c>
      <c r="E54" s="5" t="s">
        <v>23</v>
      </c>
      <c r="F54" s="10" t="s">
        <v>33</v>
      </c>
      <c r="G54" s="1">
        <f>+SUMIF('[1]Tabla N°3'!$C$8:$C$124,"="&amp;$F54,'[1]Tabla N°3'!$BC$8:$BC$124)*1000</f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8"/>
      <c r="V54" s="7"/>
    </row>
    <row r="55" spans="1:24" x14ac:dyDescent="0.35">
      <c r="A55" s="3">
        <v>42887</v>
      </c>
      <c r="B55" s="6" t="s">
        <v>43</v>
      </c>
      <c r="C55" s="6"/>
      <c r="D55" s="6" t="s">
        <v>18</v>
      </c>
      <c r="E55" s="6" t="s">
        <v>24</v>
      </c>
      <c r="F55" s="11" t="s">
        <v>33</v>
      </c>
      <c r="G55" s="1">
        <f>+SUMIF('[1]Tabla N°3'!$C$8:$C$124,"="&amp;$F55,'[1]Tabla N°3'!$BE$8:$BE$124)*1000</f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8"/>
      <c r="V55" s="7"/>
    </row>
    <row r="56" spans="1:24" x14ac:dyDescent="0.35">
      <c r="A56" s="3">
        <v>42887</v>
      </c>
      <c r="B56" s="4" t="s">
        <v>43</v>
      </c>
      <c r="C56" s="4"/>
      <c r="D56" s="4" t="s">
        <v>18</v>
      </c>
      <c r="E56" s="4" t="s">
        <v>19</v>
      </c>
      <c r="F56" s="9" t="s">
        <v>44</v>
      </c>
      <c r="G56" s="1">
        <f>+SUMIF('[1]Tabla N°3'!$C$8:$C$124,"="&amp;$F56,'[1]Tabla N°3'!$X$8:$X$124)*1000</f>
        <v>32136400.475667689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V56" s="7">
        <f>+SUMIF('[1]Tabla N°3'!$C$8:$C$124,"="&amp;$F56,'[1]Tabla N°3'!$V$8:$V$124)*1000</f>
        <v>548300</v>
      </c>
      <c r="W56" t="s">
        <v>40</v>
      </c>
      <c r="X56" s="7" t="str">
        <f>"OC: "&amp; U56&amp; " "&amp;E56&amp;" "&amp;TEXT(V56,"##.###.###")&amp;" "&amp;W56</f>
        <v>OC:  Active Energy 548300.. kWh</v>
      </c>
    </row>
    <row r="57" spans="1:24" x14ac:dyDescent="0.35">
      <c r="A57" s="3">
        <v>42887</v>
      </c>
      <c r="B57" s="5" t="s">
        <v>43</v>
      </c>
      <c r="C57" s="5"/>
      <c r="D57" s="5" t="s">
        <v>18</v>
      </c>
      <c r="E57" s="5" t="s">
        <v>20</v>
      </c>
      <c r="F57" s="10" t="s">
        <v>44</v>
      </c>
      <c r="G57" s="1">
        <f>+SUMIF('[1]Tabla N°3'!$C$8:$C$124,"="&amp;$F57,'[1]Tabla N°3'!$W$8:$W$124)*1000</f>
        <v>4558431.32357316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8"/>
      <c r="V57" s="7">
        <f>+SUMIF('[1]Tabla N°3'!$C$8:$C$124,"="&amp;$F57,'[1]Tabla N°3'!$U$8:$U$124)*1000</f>
        <v>850</v>
      </c>
      <c r="W57" t="s">
        <v>41</v>
      </c>
      <c r="X57" s="7" t="str">
        <f t="shared" ref="X57:X58" si="7">"OC: "&amp; U57&amp; " "&amp;E57&amp;" "&amp;TEXT(V57,"##.###.###")&amp;" "&amp;W57</f>
        <v>OC:  Capacity 850.. kW</v>
      </c>
    </row>
    <row r="58" spans="1:24" x14ac:dyDescent="0.35">
      <c r="A58" s="3">
        <v>42887</v>
      </c>
      <c r="B58" s="6" t="s">
        <v>43</v>
      </c>
      <c r="C58" s="6"/>
      <c r="D58" s="6" t="s">
        <v>18</v>
      </c>
      <c r="E58" s="6" t="s">
        <v>21</v>
      </c>
      <c r="F58" s="11" t="s">
        <v>44</v>
      </c>
      <c r="G58" s="1">
        <f>+SUMIF('[1]Tabla N°3'!$C$8:$C$124,"="&amp;$F58,'[1]Tabla N°3'!$Y$8:$Y$124)*1000</f>
        <v>413121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8"/>
      <c r="V58" s="7"/>
      <c r="W58" t="s">
        <v>42</v>
      </c>
      <c r="X58" s="7" t="str">
        <f t="shared" si="7"/>
        <v>OC:  Reactive Energy .. kVARh</v>
      </c>
    </row>
    <row r="59" spans="1:24" x14ac:dyDescent="0.35">
      <c r="A59" s="3">
        <v>42887</v>
      </c>
      <c r="B59" s="4" t="s">
        <v>43</v>
      </c>
      <c r="C59" s="4"/>
      <c r="D59" s="4" t="s">
        <v>18</v>
      </c>
      <c r="E59" s="4" t="s">
        <v>22</v>
      </c>
      <c r="F59" s="9" t="s">
        <v>44</v>
      </c>
      <c r="G59" s="1">
        <f>+SUMIF('[1]Tabla N°3'!$C$8:$C$124,"="&amp;$F59,'[1]Tabla N°3'!$BD$8:$BD$124)*1000</f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8"/>
      <c r="V59" s="7"/>
    </row>
    <row r="60" spans="1:24" x14ac:dyDescent="0.35">
      <c r="A60" s="3">
        <v>42887</v>
      </c>
      <c r="B60" s="5" t="s">
        <v>43</v>
      </c>
      <c r="C60" s="5"/>
      <c r="D60" s="5" t="s">
        <v>18</v>
      </c>
      <c r="E60" s="5" t="s">
        <v>23</v>
      </c>
      <c r="F60" s="10" t="s">
        <v>44</v>
      </c>
      <c r="G60" s="1">
        <f>+SUMIF('[1]Tabla N°3'!$C$8:$C$124,"="&amp;$F60,'[1]Tabla N°3'!$BC$8:$BC$124)*1000</f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8"/>
      <c r="V60" s="7"/>
    </row>
    <row r="61" spans="1:24" x14ac:dyDescent="0.35">
      <c r="A61" s="3">
        <v>42887</v>
      </c>
      <c r="B61" s="6" t="s">
        <v>43</v>
      </c>
      <c r="C61" s="6"/>
      <c r="D61" s="6" t="s">
        <v>18</v>
      </c>
      <c r="E61" s="6" t="s">
        <v>24</v>
      </c>
      <c r="F61" s="11" t="s">
        <v>44</v>
      </c>
      <c r="G61" s="1">
        <f>+SUMIF('[1]Tabla N°3'!$C$8:$C$124,"="&amp;$F61,'[1]Tabla N°3'!$BE$8:$BE$124)*1000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8"/>
      <c r="V61" s="7"/>
    </row>
    <row r="62" spans="1:24" x14ac:dyDescent="0.35">
      <c r="A62" s="3">
        <v>42887</v>
      </c>
      <c r="B62" s="4" t="s">
        <v>43</v>
      </c>
      <c r="C62" s="4"/>
      <c r="D62" s="4" t="s">
        <v>18</v>
      </c>
      <c r="E62" s="4" t="s">
        <v>19</v>
      </c>
      <c r="F62" s="9" t="s">
        <v>34</v>
      </c>
      <c r="G62" s="1">
        <f>+SUMIF('[1]Tabla N°3'!$C$8:$C$124,"="&amp;$F62,'[1]Tabla N°3'!$X$8:$X$124)*1000</f>
        <v>116700402.19111593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V62" s="7">
        <f>+SUMIF('[1]Tabla N°3'!$C$8:$C$124,"="&amp;$F62,'[1]Tabla N°3'!$V$8:$V$124)*1000</f>
        <v>1986624</v>
      </c>
      <c r="W62" t="s">
        <v>40</v>
      </c>
      <c r="X62" s="7" t="str">
        <f>"OC: "&amp; U62&amp; " "&amp;E62&amp;" "&amp;TEXT(V62,"##.###.###")&amp;" "&amp;W62</f>
        <v>OC:  Active Energy 1986624.. kWh</v>
      </c>
    </row>
    <row r="63" spans="1:24" x14ac:dyDescent="0.35">
      <c r="A63" s="3">
        <v>42887</v>
      </c>
      <c r="B63" s="5" t="s">
        <v>43</v>
      </c>
      <c r="C63" s="5"/>
      <c r="D63" s="5" t="s">
        <v>18</v>
      </c>
      <c r="E63" s="5" t="s">
        <v>20</v>
      </c>
      <c r="F63" s="10" t="s">
        <v>34</v>
      </c>
      <c r="G63" s="1">
        <f>+SUMIF('[1]Tabla N°3'!$C$8:$C$124,"="&amp;$F63,'[1]Tabla N°3'!$W$8:$W$124)*1000</f>
        <v>17226427.150140211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8"/>
      <c r="V63" s="7">
        <f>+SUMIF('[1]Tabla N°3'!$C$8:$C$124,"="&amp;$F63,'[1]Tabla N°3'!$U$8:$U$124)*1000</f>
        <v>3198</v>
      </c>
      <c r="W63" t="s">
        <v>41</v>
      </c>
      <c r="X63" s="7" t="str">
        <f t="shared" ref="X63:X64" si="8">"OC: "&amp; U63&amp; " "&amp;E63&amp;" "&amp;TEXT(V63,"##.###.###")&amp;" "&amp;W63</f>
        <v>OC:  Capacity 3198.. kW</v>
      </c>
    </row>
    <row r="64" spans="1:24" x14ac:dyDescent="0.35">
      <c r="A64" s="3">
        <v>42887</v>
      </c>
      <c r="B64" s="6" t="s">
        <v>43</v>
      </c>
      <c r="C64" s="6"/>
      <c r="D64" s="6" t="s">
        <v>18</v>
      </c>
      <c r="E64" s="6" t="s">
        <v>21</v>
      </c>
      <c r="F64" s="11" t="s">
        <v>34</v>
      </c>
      <c r="G64" s="1">
        <f>+SUMIF('[1]Tabla N°3'!$C$8:$C$124,"="&amp;$F64,'[1]Tabla N°3'!$Y$8:$Y$124)*1000</f>
        <v>12149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8"/>
      <c r="V64" s="7"/>
      <c r="W64" t="s">
        <v>42</v>
      </c>
      <c r="X64" s="7" t="str">
        <f t="shared" si="8"/>
        <v>OC:  Reactive Energy .. kVARh</v>
      </c>
    </row>
    <row r="65" spans="1:24" x14ac:dyDescent="0.35">
      <c r="A65" s="3">
        <v>42887</v>
      </c>
      <c r="B65" s="4" t="s">
        <v>43</v>
      </c>
      <c r="C65" s="4"/>
      <c r="D65" s="4" t="s">
        <v>18</v>
      </c>
      <c r="E65" s="4" t="s">
        <v>22</v>
      </c>
      <c r="F65" s="9" t="s">
        <v>34</v>
      </c>
      <c r="G65" s="1">
        <f>+SUMIF('[1]Tabla N°3'!$C$8:$C$124,"="&amp;$F65,'[1]Tabla N°3'!$BD$8:$BD$124)*1000</f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8"/>
      <c r="V65" s="7"/>
    </row>
    <row r="66" spans="1:24" x14ac:dyDescent="0.35">
      <c r="A66" s="3">
        <v>42887</v>
      </c>
      <c r="B66" s="5" t="s">
        <v>43</v>
      </c>
      <c r="C66" s="5"/>
      <c r="D66" s="5" t="s">
        <v>18</v>
      </c>
      <c r="E66" s="5" t="s">
        <v>23</v>
      </c>
      <c r="F66" s="10" t="s">
        <v>34</v>
      </c>
      <c r="G66" s="1">
        <f>+SUMIF('[1]Tabla N°3'!$C$8:$C$124,"="&amp;$F66,'[1]Tabla N°3'!$BC$8:$BC$124)*1000</f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8"/>
      <c r="V66" s="7"/>
    </row>
    <row r="67" spans="1:24" x14ac:dyDescent="0.35">
      <c r="A67" s="3">
        <v>42887</v>
      </c>
      <c r="B67" s="6" t="s">
        <v>43</v>
      </c>
      <c r="C67" s="6"/>
      <c r="D67" s="6" t="s">
        <v>18</v>
      </c>
      <c r="E67" s="6" t="s">
        <v>24</v>
      </c>
      <c r="F67" s="11" t="s">
        <v>34</v>
      </c>
      <c r="G67" s="1">
        <f>+SUMIF('[1]Tabla N°3'!$C$8:$C$124,"="&amp;$F67,'[1]Tabla N°3'!$BE$8:$BE$124)*1000</f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8"/>
      <c r="V67" s="7"/>
    </row>
    <row r="68" spans="1:24" x14ac:dyDescent="0.35">
      <c r="A68" s="3">
        <v>42887</v>
      </c>
      <c r="B68" s="4" t="s">
        <v>43</v>
      </c>
      <c r="C68" s="4"/>
      <c r="D68" s="4" t="s">
        <v>18</v>
      </c>
      <c r="E68" s="4" t="s">
        <v>19</v>
      </c>
      <c r="F68" s="9" t="s">
        <v>35</v>
      </c>
      <c r="G68" s="1">
        <f>+SUMIF('[1]Tabla N°3'!$C$8:$C$124,"="&amp;$F68,'[1]Tabla N°3'!$X$8:$X$124)*1000</f>
        <v>20231366.469171204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8"/>
      <c r="V68" s="7">
        <f>+SUMIF('[1]Tabla N°3'!$C$8:$C$124,"="&amp;$F68,'[1]Tabla N°3'!$V$8:$V$124)*1000</f>
        <v>396706.84827696288</v>
      </c>
      <c r="W68" t="s">
        <v>40</v>
      </c>
      <c r="X68" s="7" t="str">
        <f>"OC: "&amp; U68&amp; " "&amp;E68&amp;" "&amp;TEXT(V68,"##.###.###")&amp;" "&amp;W68</f>
        <v>OC:  Active Energy 396706.848.277 kWh</v>
      </c>
    </row>
    <row r="69" spans="1:24" x14ac:dyDescent="0.35">
      <c r="A69" s="3">
        <v>42887</v>
      </c>
      <c r="B69" s="5" t="s">
        <v>43</v>
      </c>
      <c r="C69" s="5"/>
      <c r="D69" s="5" t="s">
        <v>18</v>
      </c>
      <c r="E69" s="5" t="s">
        <v>20</v>
      </c>
      <c r="F69" s="10" t="s">
        <v>35</v>
      </c>
      <c r="G69" s="1">
        <f>+SUMIF('[1]Tabla N°3'!$C$8:$C$124,"="&amp;$F69,'[1]Tabla N°3'!$W$8:$W$124)*1000</f>
        <v>687135.95457015594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8"/>
      <c r="V69" s="7">
        <f>+SUMIF('[1]Tabla N°3'!$C$8:$C$124,"="&amp;$F69,'[1]Tabla N°3'!$U$8:$U$124)*1000</f>
        <v>129.56236378560899</v>
      </c>
      <c r="W69" t="s">
        <v>41</v>
      </c>
      <c r="X69" s="7" t="str">
        <f t="shared" ref="X69:X70" si="9">"OC: "&amp; U69&amp; " "&amp;E69&amp;" "&amp;TEXT(V69,"##.###.###")&amp;" "&amp;W69</f>
        <v>OC:  Capacity 129.562.364 kW</v>
      </c>
    </row>
    <row r="70" spans="1:24" x14ac:dyDescent="0.35">
      <c r="A70" s="3">
        <v>42887</v>
      </c>
      <c r="B70" s="6" t="s">
        <v>43</v>
      </c>
      <c r="C70" s="6"/>
      <c r="D70" s="6" t="s">
        <v>18</v>
      </c>
      <c r="E70" s="6" t="s">
        <v>21</v>
      </c>
      <c r="F70" s="11" t="s">
        <v>35</v>
      </c>
      <c r="G70" s="1">
        <f>+SUMIF('[1]Tabla N°3'!$C$8:$C$124,"="&amp;$F70,'[1]Tabla N°3'!$Y$8:$Y$124)*1000</f>
        <v>61.037847413962766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8"/>
      <c r="V70" s="7"/>
      <c r="W70" t="s">
        <v>42</v>
      </c>
      <c r="X70" s="7" t="str">
        <f t="shared" si="9"/>
        <v>OC:  Reactive Energy .. kVARh</v>
      </c>
    </row>
    <row r="71" spans="1:24" x14ac:dyDescent="0.35">
      <c r="A71" s="3">
        <v>42887</v>
      </c>
      <c r="B71" s="4" t="s">
        <v>43</v>
      </c>
      <c r="C71" s="4"/>
      <c r="D71" s="4" t="s">
        <v>18</v>
      </c>
      <c r="E71" s="4" t="s">
        <v>22</v>
      </c>
      <c r="F71" s="9" t="s">
        <v>35</v>
      </c>
      <c r="G71" s="1">
        <f>+SUMIF('[1]Tabla N°3'!$C$8:$C$124,"="&amp;$F71,'[1]Tabla N°3'!$BD$8:$BD$124)*1000</f>
        <v>106021.12886932306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8"/>
      <c r="V71" s="7"/>
      <c r="X71" t="s">
        <v>46</v>
      </c>
    </row>
    <row r="72" spans="1:24" x14ac:dyDescent="0.35">
      <c r="A72" s="3">
        <v>42887</v>
      </c>
      <c r="B72" s="5" t="s">
        <v>43</v>
      </c>
      <c r="C72" s="5"/>
      <c r="D72" s="5" t="s">
        <v>18</v>
      </c>
      <c r="E72" s="5" t="s">
        <v>23</v>
      </c>
      <c r="F72" s="10" t="s">
        <v>35</v>
      </c>
      <c r="G72" s="1">
        <f>+SUMIF('[1]Tabla N°3'!$C$8:$C$124,"="&amp;$F72,'[1]Tabla N°3'!$BC$8:$BC$124)*1000</f>
        <v>-941.65708626143169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8"/>
      <c r="V72" s="7"/>
      <c r="X72" t="s">
        <v>46</v>
      </c>
    </row>
    <row r="73" spans="1:24" x14ac:dyDescent="0.35">
      <c r="A73" s="3">
        <v>42887</v>
      </c>
      <c r="B73" s="6" t="s">
        <v>43</v>
      </c>
      <c r="C73" s="6"/>
      <c r="D73" s="6" t="s">
        <v>18</v>
      </c>
      <c r="E73" s="6" t="s">
        <v>24</v>
      </c>
      <c r="F73" s="11" t="s">
        <v>35</v>
      </c>
      <c r="G73" s="1">
        <f>+SUMIF('[1]Tabla N°3'!$C$8:$C$124,"="&amp;$F73,'[1]Tabla N°3'!$BE$8:$BE$124)*1000</f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8"/>
      <c r="V73" s="7"/>
      <c r="X73" t="s">
        <v>46</v>
      </c>
    </row>
    <row r="74" spans="1:24" x14ac:dyDescent="0.35">
      <c r="A74" s="3">
        <v>42887</v>
      </c>
      <c r="B74" s="4" t="s">
        <v>43</v>
      </c>
      <c r="C74" s="4"/>
      <c r="D74" s="4" t="s">
        <v>18</v>
      </c>
      <c r="E74" s="4" t="s">
        <v>19</v>
      </c>
      <c r="F74" s="9" t="s">
        <v>36</v>
      </c>
      <c r="G74" s="1">
        <f>+SUMIF('[1]Tabla N°3'!$C$8:$C$124,"="&amp;$F74,'[1]Tabla N°3'!$X$8:$X$124)*1000</f>
        <v>2461563.4146404043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8"/>
      <c r="V74" s="7">
        <f>+SUMIF('[1]Tabla N°3'!$C$8:$C$124,"="&amp;$F74,'[1]Tabla N°3'!$V$8:$V$124)*1000</f>
        <v>48870.784213039893</v>
      </c>
      <c r="W74" t="s">
        <v>40</v>
      </c>
      <c r="X74" s="7" t="str">
        <f>"OC: "&amp; U74&amp; " "&amp;E74&amp;" "&amp;TEXT(V74,"##.###.###")&amp;" "&amp;W74</f>
        <v>OC:  Active Energy 48870.784.213 kWh</v>
      </c>
    </row>
    <row r="75" spans="1:24" x14ac:dyDescent="0.35">
      <c r="A75" s="3">
        <v>42887</v>
      </c>
      <c r="B75" s="5" t="s">
        <v>43</v>
      </c>
      <c r="C75" s="5"/>
      <c r="D75" s="5" t="s">
        <v>18</v>
      </c>
      <c r="E75" s="5" t="s">
        <v>20</v>
      </c>
      <c r="F75" s="10" t="s">
        <v>36</v>
      </c>
      <c r="G75" s="1">
        <f>+SUMIF('[1]Tabla N°3'!$C$8:$C$124,"="&amp;$F75,'[1]Tabla N°3'!$W$8:$W$124)*1000</f>
        <v>69143.90113472486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8"/>
      <c r="V75" s="7">
        <f>+SUMIF('[1]Tabla N°3'!$C$8:$C$124,"="&amp;$F75,'[1]Tabla N°3'!$U$8:$U$124)*1000</f>
        <v>13.231601248146116</v>
      </c>
      <c r="W75" t="s">
        <v>41</v>
      </c>
      <c r="X75" s="7" t="str">
        <f t="shared" ref="X75:X76" si="10">"OC: "&amp; U75&amp; " "&amp;E75&amp;" "&amp;TEXT(V75,"##.###.###")&amp;" "&amp;W75</f>
        <v>OC:  Capacity 13.231.601 kW</v>
      </c>
    </row>
    <row r="76" spans="1:24" x14ac:dyDescent="0.35">
      <c r="A76" s="3">
        <v>42887</v>
      </c>
      <c r="B76" s="6" t="s">
        <v>43</v>
      </c>
      <c r="C76" s="6"/>
      <c r="D76" s="6" t="s">
        <v>18</v>
      </c>
      <c r="E76" s="6" t="s">
        <v>21</v>
      </c>
      <c r="F76" s="11" t="s">
        <v>36</v>
      </c>
      <c r="G76" s="1">
        <f>+SUMIF('[1]Tabla N°3'!$C$8:$C$124,"="&amp;$F76,'[1]Tabla N°3'!$Y$8:$Y$124)*1000</f>
        <v>8.817233577883437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8"/>
      <c r="V76" s="7"/>
      <c r="W76" t="s">
        <v>42</v>
      </c>
      <c r="X76" s="7" t="str">
        <f t="shared" si="10"/>
        <v>OC:  Reactive Energy .. kVARh</v>
      </c>
    </row>
    <row r="77" spans="1:24" x14ac:dyDescent="0.35">
      <c r="A77" s="3">
        <v>42887</v>
      </c>
      <c r="B77" s="4" t="s">
        <v>43</v>
      </c>
      <c r="C77" s="4"/>
      <c r="D77" s="4" t="s">
        <v>18</v>
      </c>
      <c r="E77" s="4" t="s">
        <v>22</v>
      </c>
      <c r="F77" s="9" t="s">
        <v>36</v>
      </c>
      <c r="G77" s="1">
        <f>+SUMIF('[1]Tabla N°3'!$C$8:$C$124,"="&amp;$F77,'[1]Tabla N°3'!$BD$8:$BD$124)*1000</f>
        <v>12626.087710830732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8"/>
      <c r="V77" s="7"/>
      <c r="X77" t="str">
        <f t="shared" ref="X77:X79" si="11">+X71</f>
        <v>Reliquidacion FAIE Enero 2017</v>
      </c>
    </row>
    <row r="78" spans="1:24" x14ac:dyDescent="0.35">
      <c r="A78" s="3">
        <v>42887</v>
      </c>
      <c r="B78" s="5" t="s">
        <v>43</v>
      </c>
      <c r="C78" s="5"/>
      <c r="D78" s="5" t="s">
        <v>18</v>
      </c>
      <c r="E78" s="5" t="s">
        <v>23</v>
      </c>
      <c r="F78" s="10" t="s">
        <v>36</v>
      </c>
      <c r="G78" s="1">
        <f>+SUMIF('[1]Tabla N°3'!$C$8:$C$124,"="&amp;$F78,'[1]Tabla N°3'!$BC$8:$BC$124)*1000</f>
        <v>-104.07352157749847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8"/>
      <c r="V78" s="7"/>
      <c r="X78" t="str">
        <f t="shared" si="11"/>
        <v>Reliquidacion FAIE Enero 2017</v>
      </c>
    </row>
    <row r="79" spans="1:24" x14ac:dyDescent="0.35">
      <c r="A79" s="3">
        <v>42887</v>
      </c>
      <c r="B79" s="6" t="s">
        <v>43</v>
      </c>
      <c r="C79" s="6"/>
      <c r="D79" s="6" t="s">
        <v>18</v>
      </c>
      <c r="E79" s="6" t="s">
        <v>24</v>
      </c>
      <c r="F79" s="11" t="s">
        <v>36</v>
      </c>
      <c r="G79" s="1">
        <f>+SUMIF('[1]Tabla N°3'!$C$8:$C$124,"="&amp;$F79,'[1]Tabla N°3'!$BE$8:$BE$124)*1000</f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8"/>
      <c r="V79" s="7"/>
      <c r="X79" t="str">
        <f t="shared" si="11"/>
        <v>Reliquidacion FAIE Enero 2017</v>
      </c>
    </row>
  </sheetData>
  <autoFilter ref="A1:X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Javiera Cárdenas</cp:lastModifiedBy>
  <cp:lastPrinted>2017-08-01T13:54:55Z</cp:lastPrinted>
  <dcterms:created xsi:type="dcterms:W3CDTF">2017-02-09T12:25:43Z</dcterms:created>
  <dcterms:modified xsi:type="dcterms:W3CDTF">2017-08-10T15:38:12Z</dcterms:modified>
</cp:coreProperties>
</file>